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517310" sheetId="2" r:id="rId1"/>
  </sheets>
  <definedNames>
    <definedName name="_xlnm.Print_Area" localSheetId="0">КПК1517310!$A$1:$BM$105</definedName>
  </definedNames>
  <calcPr calcId="145621" refMode="R1C1"/>
</workbook>
</file>

<file path=xl/calcChain.xml><?xml version="1.0" encoding="utf-8"?>
<calcChain xmlns="http://schemas.openxmlformats.org/spreadsheetml/2006/main">
  <c r="AW85" i="2" l="1"/>
  <c r="AW73" i="2"/>
  <c r="AJ63" i="2"/>
  <c r="AJ62" i="2"/>
  <c r="AK54" i="2"/>
  <c r="AK53" i="2"/>
  <c r="I23" i="2"/>
  <c r="U22" i="2"/>
  <c r="BE92" i="2" l="1"/>
  <c r="BE91" i="2"/>
  <c r="BE90" i="2"/>
  <c r="BE89" i="2"/>
  <c r="BE88" i="2"/>
  <c r="BE86" i="2"/>
  <c r="BE85" i="2"/>
  <c r="BE84" i="2"/>
  <c r="BE83" i="2"/>
  <c r="BE82" i="2"/>
  <c r="BE80" i="2"/>
  <c r="BE79" i="2"/>
  <c r="BE78" i="2"/>
  <c r="BE77" i="2"/>
  <c r="BE76" i="2"/>
  <c r="BE74" i="2"/>
  <c r="BE73" i="2"/>
  <c r="BE72" i="2"/>
  <c r="BE71" i="2"/>
  <c r="BE70" i="2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<sst xmlns="http://schemas.openxmlformats.org/spreadsheetml/2006/main" count="188" uniqueCount="122">
  <si>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</si>
  <si>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</si>
  <si>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</si>
  <si>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</si>
  <si>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</si>
  <si>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</si>
  <si>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</si>
  <si>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</si>
  <si>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</si>
  <si>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</si>
  <si>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</si>
  <si>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</si>
  <si>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</si>
  <si>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</si>
  <si>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</si>
  <si>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</si>
  <si>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</si>
  <si>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</si>
  <si>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</si>
  <si>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</si>
  <si>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</si>
  <si>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</si>
  <si>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</si>
  <si>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</si>
  <si>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</si>
  <si>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</si>
  <si>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</si>
  <si>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</si>
  <si>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</si>
  <si>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</si>
  <si>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</si>
  <si>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</si>
  <si>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</si>
  <si>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</si>
  <si>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</si>
  <si>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</si>
  <si>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</si>
  <si>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</si>
  <si>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</si>
  <si>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</si>
  <si>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</si>
  <si>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</si>
  <si>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</si>
  <si>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</si>
  <si>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</si>
  <si>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</si>
  <si>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</si>
  <si>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</si>
  <si>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</si>
  <si>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</si>
  <si>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</si>
  <si>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</si>
  <si>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</si>
  <si>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</si>
  <si>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</si>
  <si>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</si>
  <si>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</si>
  <si>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</si>
  <si>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</si>
  <si>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</si>
  <si>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</si>
  <si>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</si>
  <si>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</si>
  <si>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</si>
  <si>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умов, сприятливих для життєдіяльності людини шляхом підвищення ефективності та надійності функціонування житлово-комунального господарства та благоустрою населених пунктів</t>
  </si>
  <si>
    <t>Забезпечення будівництва об`єктів транспортної інфраструктури та пішохідного сполучення</t>
  </si>
  <si>
    <t>Забезпечення будівництва об`єктів теплопостачання</t>
  </si>
  <si>
    <t>Забезпечення будівництва об`єктів благоустрою</t>
  </si>
  <si>
    <t>Здійснення заходів з проектування та будівництва обєктів благоустрою</t>
  </si>
  <si>
    <t>Здійснення заходів з проектування, будівництва та реконструкції об'єктів теплопостачання</t>
  </si>
  <si>
    <t>Здійснення заходів з проектування, будівництва та реконструкції обєктів транспортної інфраструктури та пішохідного сполучення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</si>
  <si>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</si>
  <si>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</si>
  <si>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</si>
  <si>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будівництво об`єктів транспортної інфраструктури та пішохідного сполучення</t>
  </si>
  <si>
    <t>грн.</t>
  </si>
  <si>
    <t>Рішення Криворізької міської ради  від 26.12.2018 №3322 "Про затвердження Програми капітального будівництва об’єктів інфраструктури м. Кривого Рогу на 2019 – 2021 роки", зі змінами, від 23.12.2020 №6 "Про бюджет Криворізької міської територіальної громади на 2021 рік", зі змінами</t>
  </si>
  <si>
    <t>Витрати на будівництво об`єктів благоустрою</t>
  </si>
  <si>
    <t>Витрати на будівництво об`єктів теплопостачання</t>
  </si>
  <si>
    <t>Витрати на реконструкцію об`єктів теплопостачання</t>
  </si>
  <si>
    <t>продукту</t>
  </si>
  <si>
    <t>Кількість об`єктів будівництва транспортної інфраструктури та пішохідного сполучення</t>
  </si>
  <si>
    <t>од.</t>
  </si>
  <si>
    <t>Кількість об`єктів будівництва благоустрою</t>
  </si>
  <si>
    <t>Кількість об`єктів теплопостачання, що будуються</t>
  </si>
  <si>
    <t>Кількість обєктів реконструкції транспортної інфраструктури та пішохідного сполучення</t>
  </si>
  <si>
    <t>Кількість об`єктів реконструкції теплопостачання</t>
  </si>
  <si>
    <t>ефективності</t>
  </si>
  <si>
    <t>Середні витрати на будівництво одного об`єкту транспортної інфраструктури та пішохідного сполучення</t>
  </si>
  <si>
    <t>Розрахунок</t>
  </si>
  <si>
    <t>Середні витрати на будівництво одного об`єкту благоустрою</t>
  </si>
  <si>
    <t>Середні витрати на будівництво одного об`єкту теплопостачання</t>
  </si>
  <si>
    <t>Середні витрати на реконструкцію одного обєкту транспортної інфраструктури та пішохідного сполучення</t>
  </si>
  <si>
    <t>Середні витрати на реконструкцію одного об`єкту теплопостачання</t>
  </si>
  <si>
    <t>якості</t>
  </si>
  <si>
    <t>Рівень готовності об`єктів будівництва транспортної інфраструктури та пішохідного сполучення</t>
  </si>
  <si>
    <t>відс.</t>
  </si>
  <si>
    <t>Розрахунок, акт готовності обєкта до експлуатації</t>
  </si>
  <si>
    <t>Рівень будівельної готовності будівництва об`єктів благоустрою</t>
  </si>
  <si>
    <t>Рівень будівельної готовності об`єктів теплопостачання</t>
  </si>
  <si>
    <t>Рівень готовності обєктів реконструкції транспортної інфраструктури та пішохідного сполучення</t>
  </si>
  <si>
    <t>Рівень будівельної готовності реконструкції об`єктів теплопостачання</t>
  </si>
  <si>
    <t>Забезпечення розвитку об'єктів житлово-комунального господарства для покращення умов проживання мешканців міста</t>
  </si>
  <si>
    <t>1500000</t>
  </si>
  <si>
    <t>Наказ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</si>
  <si>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</si>
  <si>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</si>
  <si>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 управління капiтального будiвництва виконкому Криворiзької мiської ради</t>
  </si>
  <si>
    <t>Заступник директора департаменту фінансів виконкому Криворізької міської ради</t>
  </si>
  <si>
    <t>В.Є.Катькін</t>
  </si>
  <si>
    <t xml:space="preserve"> А.Є. Осіюк</t>
  </si>
  <si>
    <t>36220643</t>
  </si>
  <si>
    <t>0457800000</t>
  </si>
  <si>
    <t>гривень</t>
  </si>
  <si>
    <t>бюджетної програми місцевого бюджету на 2021  рік</t>
  </si>
  <si>
    <t>1517310</t>
  </si>
  <si>
    <t>1510000</t>
  </si>
  <si>
    <t>7310</t>
  </si>
  <si>
    <t>0443</t>
  </si>
  <si>
    <t>Витрати на реконструкцію обєктів транспортної інфраструктури та пішохідного сполучення</t>
  </si>
  <si>
    <t>Будівництво об`єктів житлово-комунального господарства</t>
  </si>
  <si>
    <r>
      <t xml:space="preserve"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</t>
    </r>
    <r>
      <rPr>
        <b/>
        <sz val="12"/>
        <color theme="1"/>
        <rFont val="Times New Roman"/>
        <family val="1"/>
        <charset val="204"/>
      </rPr>
      <t>міської ради від 26.12.2018 №3322   "Про затвердження Програми капітального будівництва об’єктів інфраструктури м. Кривого Рогу на 2019 – 2021 роки", зі змінами, від 26.05.2021 №482 "Про бюджет Криворізької міської територіальної громади на 2021 рік"</t>
    </r>
    <r>
      <rPr>
        <b/>
        <sz val="12"/>
        <rFont val="Times New Roman"/>
        <family val="1"/>
        <charset val="204"/>
      </rPr>
      <t>, Національний стандарт ДСТУ Б Д.1.1.-1:2013 "Правила визначення вартості будівництва", Закон України "Про благоустрій населених пунктів" від 06.09.2005 №2807-IV (зі змінами)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</si>
</sst>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9" zoomScaleNormal="100" zoomScaleSheetLayoutView="100" workbookViewId="0">
      <selection activeCell="CE32" sqref="CE3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7" t="s">
        <v>35</v>
      </c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</row>
    <row r="2" spans="1:77" ht="15.95" customHeight="1" x14ac:dyDescent="0.2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 x14ac:dyDescent="0.2">
      <c r="AO3" s="40" t="s">
        <v>104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100" t="s">
        <v>105</v>
      </c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5" spans="1:77" x14ac:dyDescent="0.2">
      <c r="AO5" s="102" t="s">
        <v>20</v>
      </c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</row>
    <row r="6" spans="1:77" ht="7.5" customHeight="1" x14ac:dyDescent="0.2"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</row>
    <row r="7" spans="1:77" ht="12.75" customHeight="1" x14ac:dyDescent="0.2">
      <c r="AO7" s="103"/>
      <c r="AP7" s="41"/>
      <c r="AQ7" s="41"/>
      <c r="AR7" s="41"/>
      <c r="AS7" s="41"/>
      <c r="AT7" s="41"/>
      <c r="AU7" s="41"/>
      <c r="AV7" s="1" t="s">
        <v>63</v>
      </c>
      <c r="AW7" s="103"/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114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103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04" t="s">
        <v>105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6" t="s">
        <v>111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05" t="s">
        <v>62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116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04" t="s">
        <v>105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6" t="s">
        <v>111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05" t="s">
        <v>61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115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117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118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1" t="s">
        <v>120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6" t="s">
        <v>112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6" t="s">
        <v>50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121">
        <f>76665992-347772</f>
        <v>76318220</v>
      </c>
      <c r="V22" s="121"/>
      <c r="W22" s="121"/>
      <c r="X22" s="121"/>
      <c r="Y22" s="121"/>
      <c r="Z22" s="121"/>
      <c r="AA22" s="121"/>
      <c r="AB22" s="121"/>
      <c r="AC22" s="121"/>
      <c r="AD22" s="121"/>
      <c r="AE22" s="98" t="s">
        <v>51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67">
        <v>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55" t="s">
        <v>23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5" customHeight="1" x14ac:dyDescent="0.2">
      <c r="A23" s="55" t="s">
        <v>22</v>
      </c>
      <c r="B23" s="55"/>
      <c r="C23" s="55"/>
      <c r="D23" s="55"/>
      <c r="E23" s="55"/>
      <c r="F23" s="55"/>
      <c r="G23" s="55"/>
      <c r="H23" s="55"/>
      <c r="I23" s="121">
        <f>76665992-347772</f>
        <v>76318220</v>
      </c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55" t="s">
        <v>24</v>
      </c>
      <c r="U23" s="55"/>
      <c r="V23" s="55"/>
      <c r="W23" s="5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1" t="s">
        <v>37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94.5" customHeight="1" x14ac:dyDescent="0.2">
      <c r="A26" s="72" t="s">
        <v>121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5" t="s">
        <v>36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">
      <c r="A29" s="76" t="s">
        <v>28</v>
      </c>
      <c r="B29" s="76"/>
      <c r="C29" s="76"/>
      <c r="D29" s="76"/>
      <c r="E29" s="76"/>
      <c r="F29" s="76"/>
      <c r="G29" s="68" t="s">
        <v>40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5.75" hidden="1" x14ac:dyDescent="0.2">
      <c r="A30" s="50">
        <v>1</v>
      </c>
      <c r="B30" s="50"/>
      <c r="C30" s="50"/>
      <c r="D30" s="50"/>
      <c r="E30" s="50"/>
      <c r="F30" s="50"/>
      <c r="G30" s="68">
        <v>2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</row>
    <row r="31" spans="1:79" ht="10.5" hidden="1" customHeight="1" x14ac:dyDescent="0.2">
      <c r="A31" s="54" t="s">
        <v>33</v>
      </c>
      <c r="B31" s="54"/>
      <c r="C31" s="54"/>
      <c r="D31" s="54"/>
      <c r="E31" s="54"/>
      <c r="F31" s="54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 x14ac:dyDescent="0.2">
      <c r="A32" s="54">
        <v>1</v>
      </c>
      <c r="B32" s="54"/>
      <c r="C32" s="54"/>
      <c r="D32" s="54"/>
      <c r="E32" s="54"/>
      <c r="F32" s="54"/>
      <c r="G32" s="63" t="s">
        <v>64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5" t="s">
        <v>38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15.95" customHeight="1" x14ac:dyDescent="0.2">
      <c r="A35" s="72" t="s">
        <v>102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5" t="s">
        <v>39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7.75" customHeight="1" x14ac:dyDescent="0.2">
      <c r="A38" s="76" t="s">
        <v>28</v>
      </c>
      <c r="B38" s="76"/>
      <c r="C38" s="76"/>
      <c r="D38" s="76"/>
      <c r="E38" s="76"/>
      <c r="F38" s="76"/>
      <c r="G38" s="68" t="s">
        <v>25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5.75" hidden="1" x14ac:dyDescent="0.2">
      <c r="A39" s="50">
        <v>1</v>
      </c>
      <c r="B39" s="50"/>
      <c r="C39" s="50"/>
      <c r="D39" s="50"/>
      <c r="E39" s="50"/>
      <c r="F39" s="50"/>
      <c r="G39" s="68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0.5" hidden="1" customHeight="1" x14ac:dyDescent="0.2">
      <c r="A40" s="54" t="s">
        <v>6</v>
      </c>
      <c r="B40" s="54"/>
      <c r="C40" s="54"/>
      <c r="D40" s="54"/>
      <c r="E40" s="54"/>
      <c r="F40" s="54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 x14ac:dyDescent="0.2">
      <c r="A41" s="54">
        <v>1</v>
      </c>
      <c r="B41" s="54"/>
      <c r="C41" s="54"/>
      <c r="D41" s="54"/>
      <c r="E41" s="54"/>
      <c r="F41" s="54"/>
      <c r="G41" s="63" t="s">
        <v>65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12</v>
      </c>
    </row>
    <row r="42" spans="1:79" ht="12.75" customHeight="1" x14ac:dyDescent="0.2">
      <c r="A42" s="54">
        <v>2</v>
      </c>
      <c r="B42" s="54"/>
      <c r="C42" s="54"/>
      <c r="D42" s="54"/>
      <c r="E42" s="54"/>
      <c r="F42" s="54"/>
      <c r="G42" s="63" t="s">
        <v>66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</row>
    <row r="43" spans="1:79" ht="12.75" customHeight="1" x14ac:dyDescent="0.2">
      <c r="A43" s="54">
        <v>3</v>
      </c>
      <c r="B43" s="54"/>
      <c r="C43" s="54"/>
      <c r="D43" s="54"/>
      <c r="E43" s="54"/>
      <c r="F43" s="54"/>
      <c r="G43" s="63" t="s">
        <v>67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55" t="s">
        <v>41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77" t="s">
        <v>113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50" t="s">
        <v>28</v>
      </c>
      <c r="B47" s="50"/>
      <c r="C47" s="50"/>
      <c r="D47" s="56" t="s">
        <v>26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50" t="s">
        <v>29</v>
      </c>
      <c r="AD47" s="50"/>
      <c r="AE47" s="50"/>
      <c r="AF47" s="50"/>
      <c r="AG47" s="50"/>
      <c r="AH47" s="50"/>
      <c r="AI47" s="50"/>
      <c r="AJ47" s="50"/>
      <c r="AK47" s="50" t="s">
        <v>30</v>
      </c>
      <c r="AL47" s="50"/>
      <c r="AM47" s="50"/>
      <c r="AN47" s="50"/>
      <c r="AO47" s="50"/>
      <c r="AP47" s="50"/>
      <c r="AQ47" s="50"/>
      <c r="AR47" s="50"/>
      <c r="AS47" s="50" t="s">
        <v>27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50"/>
      <c r="B48" s="50"/>
      <c r="C48" s="50"/>
      <c r="D48" s="59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50">
        <v>1</v>
      </c>
      <c r="B49" s="50"/>
      <c r="C49" s="50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50">
        <v>3</v>
      </c>
      <c r="AD49" s="50"/>
      <c r="AE49" s="50"/>
      <c r="AF49" s="50"/>
      <c r="AG49" s="50"/>
      <c r="AH49" s="50"/>
      <c r="AI49" s="50"/>
      <c r="AJ49" s="50"/>
      <c r="AK49" s="50">
        <v>4</v>
      </c>
      <c r="AL49" s="50"/>
      <c r="AM49" s="50"/>
      <c r="AN49" s="50"/>
      <c r="AO49" s="50"/>
      <c r="AP49" s="50"/>
      <c r="AQ49" s="50"/>
      <c r="AR49" s="50"/>
      <c r="AS49" s="50">
        <v>5</v>
      </c>
      <c r="AT49" s="50"/>
      <c r="AU49" s="50"/>
      <c r="AV49" s="50"/>
      <c r="AW49" s="50"/>
      <c r="AX49" s="50"/>
      <c r="AY49" s="50"/>
      <c r="AZ49" s="50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54" t="s">
        <v>6</v>
      </c>
      <c r="B50" s="54"/>
      <c r="C50" s="54"/>
      <c r="D50" s="79" t="s">
        <v>7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1"/>
      <c r="AC50" s="62" t="s">
        <v>8</v>
      </c>
      <c r="AD50" s="62"/>
      <c r="AE50" s="62"/>
      <c r="AF50" s="62"/>
      <c r="AG50" s="62"/>
      <c r="AH50" s="62"/>
      <c r="AI50" s="62"/>
      <c r="AJ50" s="62"/>
      <c r="AK50" s="62" t="s">
        <v>9</v>
      </c>
      <c r="AL50" s="62"/>
      <c r="AM50" s="62"/>
      <c r="AN50" s="62"/>
      <c r="AO50" s="62"/>
      <c r="AP50" s="62"/>
      <c r="AQ50" s="62"/>
      <c r="AR50" s="62"/>
      <c r="AS50" s="82" t="s">
        <v>10</v>
      </c>
      <c r="AT50" s="62"/>
      <c r="AU50" s="62"/>
      <c r="AV50" s="62"/>
      <c r="AW50" s="62"/>
      <c r="AX50" s="62"/>
      <c r="AY50" s="62"/>
      <c r="AZ50" s="62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54">
        <v>1</v>
      </c>
      <c r="B51" s="54"/>
      <c r="C51" s="54"/>
      <c r="D51" s="63" t="s">
        <v>68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5"/>
      <c r="AC51" s="78">
        <v>0</v>
      </c>
      <c r="AD51" s="78"/>
      <c r="AE51" s="78"/>
      <c r="AF51" s="78"/>
      <c r="AG51" s="78"/>
      <c r="AH51" s="78"/>
      <c r="AI51" s="78"/>
      <c r="AJ51" s="78"/>
      <c r="AK51" s="78">
        <v>1500000</v>
      </c>
      <c r="AL51" s="78"/>
      <c r="AM51" s="78"/>
      <c r="AN51" s="78"/>
      <c r="AO51" s="78"/>
      <c r="AP51" s="78"/>
      <c r="AQ51" s="78"/>
      <c r="AR51" s="78"/>
      <c r="AS51" s="78">
        <f>AC51+AK51</f>
        <v>1500000</v>
      </c>
      <c r="AT51" s="78"/>
      <c r="AU51" s="78"/>
      <c r="AV51" s="78"/>
      <c r="AW51" s="78"/>
      <c r="AX51" s="78"/>
      <c r="AY51" s="78"/>
      <c r="AZ51" s="7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54">
        <v>2</v>
      </c>
      <c r="B52" s="54"/>
      <c r="C52" s="54"/>
      <c r="D52" s="63" t="s">
        <v>69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5"/>
      <c r="AC52" s="78">
        <v>0</v>
      </c>
      <c r="AD52" s="78"/>
      <c r="AE52" s="78"/>
      <c r="AF52" s="78"/>
      <c r="AG52" s="78"/>
      <c r="AH52" s="78"/>
      <c r="AI52" s="78"/>
      <c r="AJ52" s="78"/>
      <c r="AK52" s="78">
        <v>65751600</v>
      </c>
      <c r="AL52" s="78"/>
      <c r="AM52" s="78"/>
      <c r="AN52" s="78"/>
      <c r="AO52" s="78"/>
      <c r="AP52" s="78"/>
      <c r="AQ52" s="78"/>
      <c r="AR52" s="78"/>
      <c r="AS52" s="78">
        <f>AC52+AK52</f>
        <v>65751600</v>
      </c>
      <c r="AT52" s="78"/>
      <c r="AU52" s="78"/>
      <c r="AV52" s="78"/>
      <c r="AW52" s="78"/>
      <c r="AX52" s="78"/>
      <c r="AY52" s="78"/>
      <c r="AZ52" s="78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54">
        <v>3</v>
      </c>
      <c r="B53" s="54"/>
      <c r="C53" s="54"/>
      <c r="D53" s="63" t="s">
        <v>70</v>
      </c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5"/>
      <c r="AC53" s="78">
        <v>0</v>
      </c>
      <c r="AD53" s="78"/>
      <c r="AE53" s="78"/>
      <c r="AF53" s="78"/>
      <c r="AG53" s="78"/>
      <c r="AH53" s="78"/>
      <c r="AI53" s="78"/>
      <c r="AJ53" s="78"/>
      <c r="AK53" s="119">
        <f>9414392-347772</f>
        <v>9066620</v>
      </c>
      <c r="AL53" s="119"/>
      <c r="AM53" s="119"/>
      <c r="AN53" s="119"/>
      <c r="AO53" s="119"/>
      <c r="AP53" s="119"/>
      <c r="AQ53" s="119"/>
      <c r="AR53" s="119"/>
      <c r="AS53" s="119">
        <f>AC53+AK53</f>
        <v>9066620</v>
      </c>
      <c r="AT53" s="119"/>
      <c r="AU53" s="119"/>
      <c r="AV53" s="119"/>
      <c r="AW53" s="119"/>
      <c r="AX53" s="119"/>
      <c r="AY53" s="119"/>
      <c r="AZ53" s="11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88"/>
      <c r="B54" s="88"/>
      <c r="C54" s="88"/>
      <c r="D54" s="113" t="s">
        <v>71</v>
      </c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5"/>
      <c r="AC54" s="92">
        <v>0</v>
      </c>
      <c r="AD54" s="92"/>
      <c r="AE54" s="92"/>
      <c r="AF54" s="92"/>
      <c r="AG54" s="92"/>
      <c r="AH54" s="92"/>
      <c r="AI54" s="92"/>
      <c r="AJ54" s="92"/>
      <c r="AK54" s="120">
        <f>AK51+AK52+AK53</f>
        <v>76318220</v>
      </c>
      <c r="AL54" s="120"/>
      <c r="AM54" s="120"/>
      <c r="AN54" s="120"/>
      <c r="AO54" s="120"/>
      <c r="AP54" s="120"/>
      <c r="AQ54" s="120"/>
      <c r="AR54" s="120"/>
      <c r="AS54" s="120">
        <f>AC54+AK54</f>
        <v>76318220</v>
      </c>
      <c r="AT54" s="120"/>
      <c r="AU54" s="120"/>
      <c r="AV54" s="120"/>
      <c r="AW54" s="120"/>
      <c r="AX54" s="120"/>
      <c r="AY54" s="120"/>
      <c r="AZ54" s="120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71" t="s">
        <v>42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</row>
    <row r="57" spans="1:79" ht="15" customHeight="1" x14ac:dyDescent="0.2">
      <c r="A57" s="77" t="s">
        <v>113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50" t="s">
        <v>28</v>
      </c>
      <c r="B58" s="50"/>
      <c r="C58" s="50"/>
      <c r="D58" s="56" t="s">
        <v>34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8"/>
      <c r="AB58" s="50" t="s">
        <v>29</v>
      </c>
      <c r="AC58" s="50"/>
      <c r="AD58" s="50"/>
      <c r="AE58" s="50"/>
      <c r="AF58" s="50"/>
      <c r="AG58" s="50"/>
      <c r="AH58" s="50"/>
      <c r="AI58" s="50"/>
      <c r="AJ58" s="50" t="s">
        <v>30</v>
      </c>
      <c r="AK58" s="50"/>
      <c r="AL58" s="50"/>
      <c r="AM58" s="50"/>
      <c r="AN58" s="50"/>
      <c r="AO58" s="50"/>
      <c r="AP58" s="50"/>
      <c r="AQ58" s="50"/>
      <c r="AR58" s="50" t="s">
        <v>27</v>
      </c>
      <c r="AS58" s="50"/>
      <c r="AT58" s="50"/>
      <c r="AU58" s="50"/>
      <c r="AV58" s="50"/>
      <c r="AW58" s="50"/>
      <c r="AX58" s="50"/>
      <c r="AY58" s="50"/>
    </row>
    <row r="59" spans="1:79" ht="29.1" customHeight="1" x14ac:dyDescent="0.2">
      <c r="A59" s="50"/>
      <c r="B59" s="50"/>
      <c r="C59" s="50"/>
      <c r="D59" s="59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</row>
    <row r="60" spans="1:79" ht="15.75" customHeight="1" x14ac:dyDescent="0.2">
      <c r="A60" s="50">
        <v>1</v>
      </c>
      <c r="B60" s="50"/>
      <c r="C60" s="50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50">
        <v>3</v>
      </c>
      <c r="AC60" s="50"/>
      <c r="AD60" s="50"/>
      <c r="AE60" s="50"/>
      <c r="AF60" s="50"/>
      <c r="AG60" s="50"/>
      <c r="AH60" s="50"/>
      <c r="AI60" s="50"/>
      <c r="AJ60" s="50">
        <v>4</v>
      </c>
      <c r="AK60" s="50"/>
      <c r="AL60" s="50"/>
      <c r="AM60" s="50"/>
      <c r="AN60" s="50"/>
      <c r="AO60" s="50"/>
      <c r="AP60" s="50"/>
      <c r="AQ60" s="50"/>
      <c r="AR60" s="50">
        <v>5</v>
      </c>
      <c r="AS60" s="50"/>
      <c r="AT60" s="50"/>
      <c r="AU60" s="50"/>
      <c r="AV60" s="50"/>
      <c r="AW60" s="50"/>
      <c r="AX60" s="50"/>
      <c r="AY60" s="50"/>
    </row>
    <row r="61" spans="1:79" ht="12.75" hidden="1" customHeight="1" x14ac:dyDescent="0.2">
      <c r="A61" s="54" t="s">
        <v>6</v>
      </c>
      <c r="B61" s="54"/>
      <c r="C61" s="54"/>
      <c r="D61" s="73" t="s">
        <v>7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62" t="s">
        <v>8</v>
      </c>
      <c r="AC61" s="62"/>
      <c r="AD61" s="62"/>
      <c r="AE61" s="62"/>
      <c r="AF61" s="62"/>
      <c r="AG61" s="62"/>
      <c r="AH61" s="62"/>
      <c r="AI61" s="62"/>
      <c r="AJ61" s="62" t="s">
        <v>9</v>
      </c>
      <c r="AK61" s="62"/>
      <c r="AL61" s="62"/>
      <c r="AM61" s="62"/>
      <c r="AN61" s="62"/>
      <c r="AO61" s="62"/>
      <c r="AP61" s="62"/>
      <c r="AQ61" s="62"/>
      <c r="AR61" s="62" t="s">
        <v>10</v>
      </c>
      <c r="AS61" s="62"/>
      <c r="AT61" s="62"/>
      <c r="AU61" s="62"/>
      <c r="AV61" s="62"/>
      <c r="AW61" s="62"/>
      <c r="AX61" s="62"/>
      <c r="AY61" s="62"/>
      <c r="CA61" s="1" t="s">
        <v>15</v>
      </c>
    </row>
    <row r="62" spans="1:79" ht="25.5" customHeight="1" x14ac:dyDescent="0.2">
      <c r="A62" s="54">
        <v>1</v>
      </c>
      <c r="B62" s="54"/>
      <c r="C62" s="54"/>
      <c r="D62" s="63" t="s">
        <v>72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78">
        <v>0</v>
      </c>
      <c r="AC62" s="78"/>
      <c r="AD62" s="78"/>
      <c r="AE62" s="78"/>
      <c r="AF62" s="78"/>
      <c r="AG62" s="78"/>
      <c r="AH62" s="78"/>
      <c r="AI62" s="78"/>
      <c r="AJ62" s="119">
        <f>76665992-347772</f>
        <v>76318220</v>
      </c>
      <c r="AK62" s="119"/>
      <c r="AL62" s="119"/>
      <c r="AM62" s="119"/>
      <c r="AN62" s="119"/>
      <c r="AO62" s="119"/>
      <c r="AP62" s="119"/>
      <c r="AQ62" s="119"/>
      <c r="AR62" s="119">
        <f>AB62+AJ62</f>
        <v>76318220</v>
      </c>
      <c r="AS62" s="119"/>
      <c r="AT62" s="119"/>
      <c r="AU62" s="119"/>
      <c r="AV62" s="119"/>
      <c r="AW62" s="119"/>
      <c r="AX62" s="119"/>
      <c r="AY62" s="119"/>
      <c r="CA62" s="1" t="s">
        <v>16</v>
      </c>
    </row>
    <row r="63" spans="1:79" s="4" customFormat="1" ht="12.75" customHeight="1" x14ac:dyDescent="0.2">
      <c r="A63" s="88"/>
      <c r="B63" s="88"/>
      <c r="C63" s="88"/>
      <c r="D63" s="113" t="s">
        <v>27</v>
      </c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5"/>
      <c r="AB63" s="92">
        <v>0</v>
      </c>
      <c r="AC63" s="92"/>
      <c r="AD63" s="92"/>
      <c r="AE63" s="92"/>
      <c r="AF63" s="92"/>
      <c r="AG63" s="92"/>
      <c r="AH63" s="92"/>
      <c r="AI63" s="92"/>
      <c r="AJ63" s="120">
        <f>76665992-347772</f>
        <v>76318220</v>
      </c>
      <c r="AK63" s="120"/>
      <c r="AL63" s="120"/>
      <c r="AM63" s="120"/>
      <c r="AN63" s="120"/>
      <c r="AO63" s="120"/>
      <c r="AP63" s="120"/>
      <c r="AQ63" s="120"/>
      <c r="AR63" s="120">
        <f>AB63+AJ63</f>
        <v>76318220</v>
      </c>
      <c r="AS63" s="120"/>
      <c r="AT63" s="120"/>
      <c r="AU63" s="120"/>
      <c r="AV63" s="120"/>
      <c r="AW63" s="120"/>
      <c r="AX63" s="120"/>
      <c r="AY63" s="120"/>
    </row>
    <row r="65" spans="1:79" ht="15.75" customHeight="1" x14ac:dyDescent="0.2">
      <c r="A65" s="55" t="s">
        <v>43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</row>
    <row r="66" spans="1:79" ht="30" customHeight="1" x14ac:dyDescent="0.2">
      <c r="A66" s="50" t="s">
        <v>28</v>
      </c>
      <c r="B66" s="50"/>
      <c r="C66" s="50"/>
      <c r="D66" s="50"/>
      <c r="E66" s="50"/>
      <c r="F66" s="50"/>
      <c r="G66" s="51" t="s">
        <v>44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50" t="s">
        <v>2</v>
      </c>
      <c r="AA66" s="50"/>
      <c r="AB66" s="50"/>
      <c r="AC66" s="50"/>
      <c r="AD66" s="50"/>
      <c r="AE66" s="50" t="s">
        <v>1</v>
      </c>
      <c r="AF66" s="50"/>
      <c r="AG66" s="50"/>
      <c r="AH66" s="50"/>
      <c r="AI66" s="50"/>
      <c r="AJ66" s="50"/>
      <c r="AK66" s="50"/>
      <c r="AL66" s="50"/>
      <c r="AM66" s="50"/>
      <c r="AN66" s="50"/>
      <c r="AO66" s="51" t="s">
        <v>29</v>
      </c>
      <c r="AP66" s="52"/>
      <c r="AQ66" s="52"/>
      <c r="AR66" s="52"/>
      <c r="AS66" s="52"/>
      <c r="AT66" s="52"/>
      <c r="AU66" s="52"/>
      <c r="AV66" s="53"/>
      <c r="AW66" s="51" t="s">
        <v>30</v>
      </c>
      <c r="AX66" s="52"/>
      <c r="AY66" s="52"/>
      <c r="AZ66" s="52"/>
      <c r="BA66" s="52"/>
      <c r="BB66" s="52"/>
      <c r="BC66" s="52"/>
      <c r="BD66" s="53"/>
      <c r="BE66" s="51" t="s">
        <v>27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">
      <c r="A67" s="50">
        <v>1</v>
      </c>
      <c r="B67" s="50"/>
      <c r="C67" s="50"/>
      <c r="D67" s="50"/>
      <c r="E67" s="50"/>
      <c r="F67" s="50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50">
        <v>3</v>
      </c>
      <c r="AA67" s="50"/>
      <c r="AB67" s="50"/>
      <c r="AC67" s="50"/>
      <c r="AD67" s="50"/>
      <c r="AE67" s="50">
        <v>4</v>
      </c>
      <c r="AF67" s="50"/>
      <c r="AG67" s="50"/>
      <c r="AH67" s="50"/>
      <c r="AI67" s="50"/>
      <c r="AJ67" s="50"/>
      <c r="AK67" s="50"/>
      <c r="AL67" s="50"/>
      <c r="AM67" s="50"/>
      <c r="AN67" s="50"/>
      <c r="AO67" s="50">
        <v>5</v>
      </c>
      <c r="AP67" s="50"/>
      <c r="AQ67" s="50"/>
      <c r="AR67" s="50"/>
      <c r="AS67" s="50"/>
      <c r="AT67" s="50"/>
      <c r="AU67" s="50"/>
      <c r="AV67" s="50"/>
      <c r="AW67" s="50">
        <v>6</v>
      </c>
      <c r="AX67" s="50"/>
      <c r="AY67" s="50"/>
      <c r="AZ67" s="50"/>
      <c r="BA67" s="50"/>
      <c r="BB67" s="50"/>
      <c r="BC67" s="50"/>
      <c r="BD67" s="50"/>
      <c r="BE67" s="50">
        <v>7</v>
      </c>
      <c r="BF67" s="50"/>
      <c r="BG67" s="50"/>
      <c r="BH67" s="50"/>
      <c r="BI67" s="50"/>
      <c r="BJ67" s="50"/>
      <c r="BK67" s="50"/>
      <c r="BL67" s="50"/>
    </row>
    <row r="68" spans="1:79" ht="12.75" hidden="1" customHeight="1" x14ac:dyDescent="0.2">
      <c r="A68" s="54" t="s">
        <v>33</v>
      </c>
      <c r="B68" s="54"/>
      <c r="C68" s="54"/>
      <c r="D68" s="54"/>
      <c r="E68" s="54"/>
      <c r="F68" s="54"/>
      <c r="G68" s="73" t="s">
        <v>7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54" t="s">
        <v>19</v>
      </c>
      <c r="AA68" s="54"/>
      <c r="AB68" s="54"/>
      <c r="AC68" s="54"/>
      <c r="AD68" s="54"/>
      <c r="AE68" s="86" t="s">
        <v>32</v>
      </c>
      <c r="AF68" s="86"/>
      <c r="AG68" s="86"/>
      <c r="AH68" s="86"/>
      <c r="AI68" s="86"/>
      <c r="AJ68" s="86"/>
      <c r="AK68" s="86"/>
      <c r="AL68" s="86"/>
      <c r="AM68" s="86"/>
      <c r="AN68" s="73"/>
      <c r="AO68" s="62" t="s">
        <v>8</v>
      </c>
      <c r="AP68" s="62"/>
      <c r="AQ68" s="62"/>
      <c r="AR68" s="62"/>
      <c r="AS68" s="62"/>
      <c r="AT68" s="62"/>
      <c r="AU68" s="62"/>
      <c r="AV68" s="62"/>
      <c r="AW68" s="62" t="s">
        <v>31</v>
      </c>
      <c r="AX68" s="62"/>
      <c r="AY68" s="62"/>
      <c r="AZ68" s="62"/>
      <c r="BA68" s="62"/>
      <c r="BB68" s="62"/>
      <c r="BC68" s="62"/>
      <c r="BD68" s="62"/>
      <c r="BE68" s="62" t="s">
        <v>10</v>
      </c>
      <c r="BF68" s="62"/>
      <c r="BG68" s="62"/>
      <c r="BH68" s="62"/>
      <c r="BI68" s="62"/>
      <c r="BJ68" s="62"/>
      <c r="BK68" s="62"/>
      <c r="BL68" s="62"/>
      <c r="CA68" s="1" t="s">
        <v>17</v>
      </c>
    </row>
    <row r="69" spans="1:79" s="4" customFormat="1" ht="21.75" customHeight="1" x14ac:dyDescent="0.2">
      <c r="A69" s="88">
        <v>0</v>
      </c>
      <c r="B69" s="88"/>
      <c r="C69" s="88"/>
      <c r="D69" s="88"/>
      <c r="E69" s="88"/>
      <c r="F69" s="88"/>
      <c r="G69" s="83" t="s">
        <v>73</v>
      </c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5"/>
      <c r="Z69" s="89"/>
      <c r="AA69" s="89"/>
      <c r="AB69" s="89"/>
      <c r="AC69" s="89"/>
      <c r="AD69" s="89"/>
      <c r="AE69" s="90"/>
      <c r="AF69" s="90"/>
      <c r="AG69" s="90"/>
      <c r="AH69" s="90"/>
      <c r="AI69" s="90"/>
      <c r="AJ69" s="90"/>
      <c r="AK69" s="90"/>
      <c r="AL69" s="90"/>
      <c r="AM69" s="90"/>
      <c r="AN69" s="91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140.25" customHeight="1" x14ac:dyDescent="0.2">
      <c r="A70" s="54">
        <v>1</v>
      </c>
      <c r="B70" s="54"/>
      <c r="C70" s="54"/>
      <c r="D70" s="54"/>
      <c r="E70" s="54"/>
      <c r="F70" s="54"/>
      <c r="G70" s="94" t="s">
        <v>74</v>
      </c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6"/>
      <c r="Z70" s="82" t="s">
        <v>75</v>
      </c>
      <c r="AA70" s="82"/>
      <c r="AB70" s="82"/>
      <c r="AC70" s="82"/>
      <c r="AD70" s="82"/>
      <c r="AE70" s="94" t="s">
        <v>76</v>
      </c>
      <c r="AF70" s="95"/>
      <c r="AG70" s="95"/>
      <c r="AH70" s="95"/>
      <c r="AI70" s="95"/>
      <c r="AJ70" s="95"/>
      <c r="AK70" s="95"/>
      <c r="AL70" s="95"/>
      <c r="AM70" s="95"/>
      <c r="AN70" s="96"/>
      <c r="AO70" s="78">
        <v>0</v>
      </c>
      <c r="AP70" s="78"/>
      <c r="AQ70" s="78"/>
      <c r="AR70" s="78"/>
      <c r="AS70" s="78"/>
      <c r="AT70" s="78"/>
      <c r="AU70" s="78"/>
      <c r="AV70" s="78"/>
      <c r="AW70" s="93">
        <v>2500000</v>
      </c>
      <c r="AX70" s="93"/>
      <c r="AY70" s="93"/>
      <c r="AZ70" s="93"/>
      <c r="BA70" s="93"/>
      <c r="BB70" s="93"/>
      <c r="BC70" s="93"/>
      <c r="BD70" s="93"/>
      <c r="BE70" s="93">
        <f t="shared" ref="BE70:BE92" si="0">AO70+AW70</f>
        <v>2500000</v>
      </c>
      <c r="BF70" s="93"/>
      <c r="BG70" s="93"/>
      <c r="BH70" s="93"/>
      <c r="BI70" s="93"/>
      <c r="BJ70" s="93"/>
      <c r="BK70" s="93"/>
      <c r="BL70" s="93"/>
    </row>
    <row r="71" spans="1:79" ht="144" customHeight="1" x14ac:dyDescent="0.2">
      <c r="A71" s="54">
        <v>1</v>
      </c>
      <c r="B71" s="54"/>
      <c r="C71" s="54"/>
      <c r="D71" s="54"/>
      <c r="E71" s="54"/>
      <c r="F71" s="54"/>
      <c r="G71" s="94" t="s">
        <v>77</v>
      </c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6"/>
      <c r="Z71" s="82" t="s">
        <v>75</v>
      </c>
      <c r="AA71" s="82"/>
      <c r="AB71" s="82"/>
      <c r="AC71" s="82"/>
      <c r="AD71" s="82"/>
      <c r="AE71" s="94" t="s">
        <v>76</v>
      </c>
      <c r="AF71" s="95"/>
      <c r="AG71" s="95"/>
      <c r="AH71" s="95"/>
      <c r="AI71" s="95"/>
      <c r="AJ71" s="95"/>
      <c r="AK71" s="95"/>
      <c r="AL71" s="95"/>
      <c r="AM71" s="95"/>
      <c r="AN71" s="96"/>
      <c r="AO71" s="78">
        <v>0</v>
      </c>
      <c r="AP71" s="78"/>
      <c r="AQ71" s="78"/>
      <c r="AR71" s="78"/>
      <c r="AS71" s="78"/>
      <c r="AT71" s="78"/>
      <c r="AU71" s="78"/>
      <c r="AV71" s="78"/>
      <c r="AW71" s="78">
        <v>1500000</v>
      </c>
      <c r="AX71" s="78"/>
      <c r="AY71" s="78"/>
      <c r="AZ71" s="78"/>
      <c r="BA71" s="78"/>
      <c r="BB71" s="78"/>
      <c r="BC71" s="78"/>
      <c r="BD71" s="78"/>
      <c r="BE71" s="78">
        <f t="shared" si="0"/>
        <v>1500000</v>
      </c>
      <c r="BF71" s="78"/>
      <c r="BG71" s="78"/>
      <c r="BH71" s="78"/>
      <c r="BI71" s="78"/>
      <c r="BJ71" s="78"/>
      <c r="BK71" s="78"/>
      <c r="BL71" s="78"/>
    </row>
    <row r="72" spans="1:79" ht="141.75" customHeight="1" x14ac:dyDescent="0.2">
      <c r="A72" s="54">
        <v>1</v>
      </c>
      <c r="B72" s="54"/>
      <c r="C72" s="54"/>
      <c r="D72" s="54"/>
      <c r="E72" s="54"/>
      <c r="F72" s="54"/>
      <c r="G72" s="94" t="s">
        <v>78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82" t="s">
        <v>75</v>
      </c>
      <c r="AA72" s="82"/>
      <c r="AB72" s="82"/>
      <c r="AC72" s="82"/>
      <c r="AD72" s="82"/>
      <c r="AE72" s="94" t="s">
        <v>76</v>
      </c>
      <c r="AF72" s="95"/>
      <c r="AG72" s="95"/>
      <c r="AH72" s="95"/>
      <c r="AI72" s="95"/>
      <c r="AJ72" s="95"/>
      <c r="AK72" s="95"/>
      <c r="AL72" s="95"/>
      <c r="AM72" s="95"/>
      <c r="AN72" s="96"/>
      <c r="AO72" s="78">
        <v>0</v>
      </c>
      <c r="AP72" s="78"/>
      <c r="AQ72" s="78"/>
      <c r="AR72" s="78"/>
      <c r="AS72" s="78"/>
      <c r="AT72" s="78"/>
      <c r="AU72" s="78"/>
      <c r="AV72" s="78"/>
      <c r="AW72" s="78">
        <v>8711040</v>
      </c>
      <c r="AX72" s="78"/>
      <c r="AY72" s="78"/>
      <c r="AZ72" s="78"/>
      <c r="BA72" s="78"/>
      <c r="BB72" s="78"/>
      <c r="BC72" s="78"/>
      <c r="BD72" s="78"/>
      <c r="BE72" s="78">
        <f t="shared" si="0"/>
        <v>8711040</v>
      </c>
      <c r="BF72" s="78"/>
      <c r="BG72" s="78"/>
      <c r="BH72" s="78"/>
      <c r="BI72" s="78"/>
      <c r="BJ72" s="78"/>
      <c r="BK72" s="78"/>
      <c r="BL72" s="78"/>
    </row>
    <row r="73" spans="1:79" ht="127.5" customHeight="1" x14ac:dyDescent="0.2">
      <c r="A73" s="54">
        <v>1</v>
      </c>
      <c r="B73" s="54"/>
      <c r="C73" s="54"/>
      <c r="D73" s="54"/>
      <c r="E73" s="54"/>
      <c r="F73" s="54"/>
      <c r="G73" s="94" t="s">
        <v>119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82" t="s">
        <v>75</v>
      </c>
      <c r="AA73" s="82"/>
      <c r="AB73" s="82"/>
      <c r="AC73" s="82"/>
      <c r="AD73" s="82"/>
      <c r="AE73" s="94" t="s">
        <v>76</v>
      </c>
      <c r="AF73" s="95"/>
      <c r="AG73" s="95"/>
      <c r="AH73" s="95"/>
      <c r="AI73" s="95"/>
      <c r="AJ73" s="95"/>
      <c r="AK73" s="95"/>
      <c r="AL73" s="95"/>
      <c r="AM73" s="95"/>
      <c r="AN73" s="96"/>
      <c r="AO73" s="78">
        <v>0</v>
      </c>
      <c r="AP73" s="78"/>
      <c r="AQ73" s="78"/>
      <c r="AR73" s="78"/>
      <c r="AS73" s="78"/>
      <c r="AT73" s="78"/>
      <c r="AU73" s="78"/>
      <c r="AV73" s="78"/>
      <c r="AW73" s="119">
        <f>6914392-347772</f>
        <v>6566620</v>
      </c>
      <c r="AX73" s="119"/>
      <c r="AY73" s="119"/>
      <c r="AZ73" s="119"/>
      <c r="BA73" s="119"/>
      <c r="BB73" s="119"/>
      <c r="BC73" s="119"/>
      <c r="BD73" s="119"/>
      <c r="BE73" s="119">
        <f t="shared" si="0"/>
        <v>6566620</v>
      </c>
      <c r="BF73" s="119"/>
      <c r="BG73" s="119"/>
      <c r="BH73" s="119"/>
      <c r="BI73" s="119"/>
      <c r="BJ73" s="119"/>
      <c r="BK73" s="119"/>
      <c r="BL73" s="119"/>
    </row>
    <row r="74" spans="1:79" ht="138.75" customHeight="1" x14ac:dyDescent="0.2">
      <c r="A74" s="54">
        <v>1</v>
      </c>
      <c r="B74" s="54"/>
      <c r="C74" s="54"/>
      <c r="D74" s="54"/>
      <c r="E74" s="54"/>
      <c r="F74" s="54"/>
      <c r="G74" s="94" t="s">
        <v>79</v>
      </c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6"/>
      <c r="Z74" s="82" t="s">
        <v>75</v>
      </c>
      <c r="AA74" s="82"/>
      <c r="AB74" s="82"/>
      <c r="AC74" s="82"/>
      <c r="AD74" s="82"/>
      <c r="AE74" s="94" t="s">
        <v>76</v>
      </c>
      <c r="AF74" s="95"/>
      <c r="AG74" s="95"/>
      <c r="AH74" s="95"/>
      <c r="AI74" s="95"/>
      <c r="AJ74" s="95"/>
      <c r="AK74" s="95"/>
      <c r="AL74" s="95"/>
      <c r="AM74" s="95"/>
      <c r="AN74" s="96"/>
      <c r="AO74" s="78">
        <v>0</v>
      </c>
      <c r="AP74" s="78"/>
      <c r="AQ74" s="78"/>
      <c r="AR74" s="78"/>
      <c r="AS74" s="78"/>
      <c r="AT74" s="78"/>
      <c r="AU74" s="78"/>
      <c r="AV74" s="78"/>
      <c r="AW74" s="78">
        <v>57040560</v>
      </c>
      <c r="AX74" s="78"/>
      <c r="AY74" s="78"/>
      <c r="AZ74" s="78"/>
      <c r="BA74" s="78"/>
      <c r="BB74" s="78"/>
      <c r="BC74" s="78"/>
      <c r="BD74" s="78"/>
      <c r="BE74" s="78">
        <f t="shared" si="0"/>
        <v>57040560</v>
      </c>
      <c r="BF74" s="78"/>
      <c r="BG74" s="78"/>
      <c r="BH74" s="78"/>
      <c r="BI74" s="78"/>
      <c r="BJ74" s="78"/>
      <c r="BK74" s="78"/>
      <c r="BL74" s="78"/>
    </row>
    <row r="75" spans="1:79" s="4" customFormat="1" ht="23.25" customHeight="1" x14ac:dyDescent="0.2">
      <c r="A75" s="88">
        <v>0</v>
      </c>
      <c r="B75" s="88"/>
      <c r="C75" s="88"/>
      <c r="D75" s="88"/>
      <c r="E75" s="88"/>
      <c r="F75" s="88"/>
      <c r="G75" s="116" t="s">
        <v>80</v>
      </c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8"/>
      <c r="Z75" s="89"/>
      <c r="AA75" s="89"/>
      <c r="AB75" s="89"/>
      <c r="AC75" s="89"/>
      <c r="AD75" s="89"/>
      <c r="AE75" s="116"/>
      <c r="AF75" s="117"/>
      <c r="AG75" s="117"/>
      <c r="AH75" s="117"/>
      <c r="AI75" s="117"/>
      <c r="AJ75" s="117"/>
      <c r="AK75" s="117"/>
      <c r="AL75" s="117"/>
      <c r="AM75" s="117"/>
      <c r="AN75" s="118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7.5" customHeight="1" x14ac:dyDescent="0.2">
      <c r="A76" s="54">
        <v>2</v>
      </c>
      <c r="B76" s="54"/>
      <c r="C76" s="54"/>
      <c r="D76" s="54"/>
      <c r="E76" s="54"/>
      <c r="F76" s="54"/>
      <c r="G76" s="94" t="s">
        <v>81</v>
      </c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6"/>
      <c r="Z76" s="82" t="s">
        <v>82</v>
      </c>
      <c r="AA76" s="82"/>
      <c r="AB76" s="82"/>
      <c r="AC76" s="82"/>
      <c r="AD76" s="82"/>
      <c r="AE76" s="94" t="s">
        <v>76</v>
      </c>
      <c r="AF76" s="95"/>
      <c r="AG76" s="95"/>
      <c r="AH76" s="95"/>
      <c r="AI76" s="95"/>
      <c r="AJ76" s="95"/>
      <c r="AK76" s="95"/>
      <c r="AL76" s="95"/>
      <c r="AM76" s="95"/>
      <c r="AN76" s="96"/>
      <c r="AO76" s="78">
        <v>0</v>
      </c>
      <c r="AP76" s="78"/>
      <c r="AQ76" s="78"/>
      <c r="AR76" s="78"/>
      <c r="AS76" s="78"/>
      <c r="AT76" s="78"/>
      <c r="AU76" s="78"/>
      <c r="AV76" s="78"/>
      <c r="AW76" s="93">
        <v>1</v>
      </c>
      <c r="AX76" s="93"/>
      <c r="AY76" s="93"/>
      <c r="AZ76" s="93"/>
      <c r="BA76" s="93"/>
      <c r="BB76" s="93"/>
      <c r="BC76" s="93"/>
      <c r="BD76" s="93"/>
      <c r="BE76" s="93">
        <f t="shared" si="0"/>
        <v>1</v>
      </c>
      <c r="BF76" s="93"/>
      <c r="BG76" s="93"/>
      <c r="BH76" s="93"/>
      <c r="BI76" s="93"/>
      <c r="BJ76" s="93"/>
      <c r="BK76" s="93"/>
      <c r="BL76" s="93"/>
    </row>
    <row r="77" spans="1:79" ht="127.5" customHeight="1" x14ac:dyDescent="0.2">
      <c r="A77" s="54">
        <v>2</v>
      </c>
      <c r="B77" s="54"/>
      <c r="C77" s="54"/>
      <c r="D77" s="54"/>
      <c r="E77" s="54"/>
      <c r="F77" s="54"/>
      <c r="G77" s="94" t="s">
        <v>83</v>
      </c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6"/>
      <c r="Z77" s="82" t="s">
        <v>82</v>
      </c>
      <c r="AA77" s="82"/>
      <c r="AB77" s="82"/>
      <c r="AC77" s="82"/>
      <c r="AD77" s="82"/>
      <c r="AE77" s="94" t="s">
        <v>76</v>
      </c>
      <c r="AF77" s="95"/>
      <c r="AG77" s="95"/>
      <c r="AH77" s="95"/>
      <c r="AI77" s="95"/>
      <c r="AJ77" s="95"/>
      <c r="AK77" s="95"/>
      <c r="AL77" s="95"/>
      <c r="AM77" s="95"/>
      <c r="AN77" s="96"/>
      <c r="AO77" s="78">
        <v>0</v>
      </c>
      <c r="AP77" s="78"/>
      <c r="AQ77" s="78"/>
      <c r="AR77" s="78"/>
      <c r="AS77" s="78"/>
      <c r="AT77" s="78"/>
      <c r="AU77" s="78"/>
      <c r="AV77" s="78"/>
      <c r="AW77" s="78">
        <v>1</v>
      </c>
      <c r="AX77" s="78"/>
      <c r="AY77" s="78"/>
      <c r="AZ77" s="78"/>
      <c r="BA77" s="78"/>
      <c r="BB77" s="78"/>
      <c r="BC77" s="78"/>
      <c r="BD77" s="78"/>
      <c r="BE77" s="78">
        <f t="shared" si="0"/>
        <v>1</v>
      </c>
      <c r="BF77" s="78"/>
      <c r="BG77" s="78"/>
      <c r="BH77" s="78"/>
      <c r="BI77" s="78"/>
      <c r="BJ77" s="78"/>
      <c r="BK77" s="78"/>
      <c r="BL77" s="78"/>
    </row>
    <row r="78" spans="1:79" ht="127.5" customHeight="1" x14ac:dyDescent="0.2">
      <c r="A78" s="54">
        <v>2</v>
      </c>
      <c r="B78" s="54"/>
      <c r="C78" s="54"/>
      <c r="D78" s="54"/>
      <c r="E78" s="54"/>
      <c r="F78" s="54"/>
      <c r="G78" s="94" t="s">
        <v>84</v>
      </c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  <c r="Z78" s="82" t="s">
        <v>82</v>
      </c>
      <c r="AA78" s="82"/>
      <c r="AB78" s="82"/>
      <c r="AC78" s="82"/>
      <c r="AD78" s="82"/>
      <c r="AE78" s="94" t="s">
        <v>76</v>
      </c>
      <c r="AF78" s="95"/>
      <c r="AG78" s="95"/>
      <c r="AH78" s="95"/>
      <c r="AI78" s="95"/>
      <c r="AJ78" s="95"/>
      <c r="AK78" s="95"/>
      <c r="AL78" s="95"/>
      <c r="AM78" s="95"/>
      <c r="AN78" s="96"/>
      <c r="AO78" s="78">
        <v>0</v>
      </c>
      <c r="AP78" s="78"/>
      <c r="AQ78" s="78"/>
      <c r="AR78" s="78"/>
      <c r="AS78" s="78"/>
      <c r="AT78" s="78"/>
      <c r="AU78" s="78"/>
      <c r="AV78" s="78"/>
      <c r="AW78" s="78">
        <v>1</v>
      </c>
      <c r="AX78" s="78"/>
      <c r="AY78" s="78"/>
      <c r="AZ78" s="78"/>
      <c r="BA78" s="78"/>
      <c r="BB78" s="78"/>
      <c r="BC78" s="78"/>
      <c r="BD78" s="78"/>
      <c r="BE78" s="78">
        <f t="shared" si="0"/>
        <v>1</v>
      </c>
      <c r="BF78" s="78"/>
      <c r="BG78" s="78"/>
      <c r="BH78" s="78"/>
      <c r="BI78" s="78"/>
      <c r="BJ78" s="78"/>
      <c r="BK78" s="78"/>
      <c r="BL78" s="78"/>
    </row>
    <row r="79" spans="1:79" ht="127.5" customHeight="1" x14ac:dyDescent="0.2">
      <c r="A79" s="54">
        <v>2</v>
      </c>
      <c r="B79" s="54"/>
      <c r="C79" s="54"/>
      <c r="D79" s="54"/>
      <c r="E79" s="54"/>
      <c r="F79" s="54"/>
      <c r="G79" s="94" t="s">
        <v>85</v>
      </c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6"/>
      <c r="Z79" s="82" t="s">
        <v>82</v>
      </c>
      <c r="AA79" s="82"/>
      <c r="AB79" s="82"/>
      <c r="AC79" s="82"/>
      <c r="AD79" s="82"/>
      <c r="AE79" s="94" t="s">
        <v>76</v>
      </c>
      <c r="AF79" s="95"/>
      <c r="AG79" s="95"/>
      <c r="AH79" s="95"/>
      <c r="AI79" s="95"/>
      <c r="AJ79" s="95"/>
      <c r="AK79" s="95"/>
      <c r="AL79" s="95"/>
      <c r="AM79" s="95"/>
      <c r="AN79" s="96"/>
      <c r="AO79" s="78">
        <v>0</v>
      </c>
      <c r="AP79" s="78"/>
      <c r="AQ79" s="78"/>
      <c r="AR79" s="78"/>
      <c r="AS79" s="78"/>
      <c r="AT79" s="78"/>
      <c r="AU79" s="78"/>
      <c r="AV79" s="78"/>
      <c r="AW79" s="78">
        <v>1</v>
      </c>
      <c r="AX79" s="78"/>
      <c r="AY79" s="78"/>
      <c r="AZ79" s="78"/>
      <c r="BA79" s="78"/>
      <c r="BB79" s="78"/>
      <c r="BC79" s="78"/>
      <c r="BD79" s="78"/>
      <c r="BE79" s="78">
        <f t="shared" si="0"/>
        <v>1</v>
      </c>
      <c r="BF79" s="78"/>
      <c r="BG79" s="78"/>
      <c r="BH79" s="78"/>
      <c r="BI79" s="78"/>
      <c r="BJ79" s="78"/>
      <c r="BK79" s="78"/>
      <c r="BL79" s="78"/>
    </row>
    <row r="80" spans="1:79" ht="127.5" customHeight="1" x14ac:dyDescent="0.2">
      <c r="A80" s="54">
        <v>2</v>
      </c>
      <c r="B80" s="54"/>
      <c r="C80" s="54"/>
      <c r="D80" s="54"/>
      <c r="E80" s="54"/>
      <c r="F80" s="54"/>
      <c r="G80" s="94" t="s">
        <v>86</v>
      </c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6"/>
      <c r="Z80" s="82" t="s">
        <v>82</v>
      </c>
      <c r="AA80" s="82"/>
      <c r="AB80" s="82"/>
      <c r="AC80" s="82"/>
      <c r="AD80" s="82"/>
      <c r="AE80" s="94" t="s">
        <v>76</v>
      </c>
      <c r="AF80" s="95"/>
      <c r="AG80" s="95"/>
      <c r="AH80" s="95"/>
      <c r="AI80" s="95"/>
      <c r="AJ80" s="95"/>
      <c r="AK80" s="95"/>
      <c r="AL80" s="95"/>
      <c r="AM80" s="95"/>
      <c r="AN80" s="96"/>
      <c r="AO80" s="78">
        <v>0</v>
      </c>
      <c r="AP80" s="78"/>
      <c r="AQ80" s="78"/>
      <c r="AR80" s="78"/>
      <c r="AS80" s="78"/>
      <c r="AT80" s="78"/>
      <c r="AU80" s="78"/>
      <c r="AV80" s="78"/>
      <c r="AW80" s="78">
        <v>5</v>
      </c>
      <c r="AX80" s="78"/>
      <c r="AY80" s="78"/>
      <c r="AZ80" s="78"/>
      <c r="BA80" s="78"/>
      <c r="BB80" s="78"/>
      <c r="BC80" s="78"/>
      <c r="BD80" s="78"/>
      <c r="BE80" s="78">
        <f t="shared" si="0"/>
        <v>5</v>
      </c>
      <c r="BF80" s="78"/>
      <c r="BG80" s="78"/>
      <c r="BH80" s="78"/>
      <c r="BI80" s="78"/>
      <c r="BJ80" s="78"/>
      <c r="BK80" s="78"/>
      <c r="BL80" s="78"/>
    </row>
    <row r="81" spans="1:64" s="4" customFormat="1" ht="23.25" customHeight="1" x14ac:dyDescent="0.2">
      <c r="A81" s="88">
        <v>0</v>
      </c>
      <c r="B81" s="88"/>
      <c r="C81" s="88"/>
      <c r="D81" s="88"/>
      <c r="E81" s="88"/>
      <c r="F81" s="88"/>
      <c r="G81" s="116" t="s">
        <v>87</v>
      </c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8"/>
      <c r="Z81" s="89"/>
      <c r="AA81" s="89"/>
      <c r="AB81" s="89"/>
      <c r="AC81" s="89"/>
      <c r="AD81" s="89"/>
      <c r="AE81" s="116"/>
      <c r="AF81" s="117"/>
      <c r="AG81" s="117"/>
      <c r="AH81" s="117"/>
      <c r="AI81" s="117"/>
      <c r="AJ81" s="117"/>
      <c r="AK81" s="117"/>
      <c r="AL81" s="117"/>
      <c r="AM81" s="117"/>
      <c r="AN81" s="118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33" customHeight="1" x14ac:dyDescent="0.2">
      <c r="A82" s="54">
        <v>3</v>
      </c>
      <c r="B82" s="54"/>
      <c r="C82" s="54"/>
      <c r="D82" s="54"/>
      <c r="E82" s="54"/>
      <c r="F82" s="54"/>
      <c r="G82" s="94" t="s">
        <v>88</v>
      </c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6"/>
      <c r="Z82" s="82" t="s">
        <v>75</v>
      </c>
      <c r="AA82" s="82"/>
      <c r="AB82" s="82"/>
      <c r="AC82" s="82"/>
      <c r="AD82" s="82"/>
      <c r="AE82" s="94" t="s">
        <v>89</v>
      </c>
      <c r="AF82" s="95"/>
      <c r="AG82" s="95"/>
      <c r="AH82" s="95"/>
      <c r="AI82" s="95"/>
      <c r="AJ82" s="95"/>
      <c r="AK82" s="95"/>
      <c r="AL82" s="95"/>
      <c r="AM82" s="95"/>
      <c r="AN82" s="96"/>
      <c r="AO82" s="78">
        <v>0</v>
      </c>
      <c r="AP82" s="78"/>
      <c r="AQ82" s="78"/>
      <c r="AR82" s="78"/>
      <c r="AS82" s="78"/>
      <c r="AT82" s="78"/>
      <c r="AU82" s="78"/>
      <c r="AV82" s="78"/>
      <c r="AW82" s="93">
        <v>2500000</v>
      </c>
      <c r="AX82" s="93"/>
      <c r="AY82" s="93"/>
      <c r="AZ82" s="93"/>
      <c r="BA82" s="93"/>
      <c r="BB82" s="93"/>
      <c r="BC82" s="93"/>
      <c r="BD82" s="93"/>
      <c r="BE82" s="93">
        <f t="shared" si="0"/>
        <v>2500000</v>
      </c>
      <c r="BF82" s="93"/>
      <c r="BG82" s="93"/>
      <c r="BH82" s="93"/>
      <c r="BI82" s="93"/>
      <c r="BJ82" s="93"/>
      <c r="BK82" s="93"/>
      <c r="BL82" s="93"/>
    </row>
    <row r="83" spans="1:64" ht="22.5" customHeight="1" x14ac:dyDescent="0.2">
      <c r="A83" s="54">
        <v>3</v>
      </c>
      <c r="B83" s="54"/>
      <c r="C83" s="54"/>
      <c r="D83" s="54"/>
      <c r="E83" s="54"/>
      <c r="F83" s="54"/>
      <c r="G83" s="94" t="s">
        <v>90</v>
      </c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6"/>
      <c r="Z83" s="82" t="s">
        <v>75</v>
      </c>
      <c r="AA83" s="82"/>
      <c r="AB83" s="82"/>
      <c r="AC83" s="82"/>
      <c r="AD83" s="82"/>
      <c r="AE83" s="94" t="s">
        <v>89</v>
      </c>
      <c r="AF83" s="95"/>
      <c r="AG83" s="95"/>
      <c r="AH83" s="95"/>
      <c r="AI83" s="95"/>
      <c r="AJ83" s="95"/>
      <c r="AK83" s="95"/>
      <c r="AL83" s="95"/>
      <c r="AM83" s="95"/>
      <c r="AN83" s="96"/>
      <c r="AO83" s="78">
        <v>0</v>
      </c>
      <c r="AP83" s="78"/>
      <c r="AQ83" s="78"/>
      <c r="AR83" s="78"/>
      <c r="AS83" s="78"/>
      <c r="AT83" s="78"/>
      <c r="AU83" s="78"/>
      <c r="AV83" s="78"/>
      <c r="AW83" s="78">
        <v>1500000</v>
      </c>
      <c r="AX83" s="78"/>
      <c r="AY83" s="78"/>
      <c r="AZ83" s="78"/>
      <c r="BA83" s="78"/>
      <c r="BB83" s="78"/>
      <c r="BC83" s="78"/>
      <c r="BD83" s="78"/>
      <c r="BE83" s="78">
        <f t="shared" si="0"/>
        <v>1500000</v>
      </c>
      <c r="BF83" s="78"/>
      <c r="BG83" s="78"/>
      <c r="BH83" s="78"/>
      <c r="BI83" s="78"/>
      <c r="BJ83" s="78"/>
      <c r="BK83" s="78"/>
      <c r="BL83" s="78"/>
    </row>
    <row r="84" spans="1:64" ht="22.5" customHeight="1" x14ac:dyDescent="0.2">
      <c r="A84" s="54">
        <v>3</v>
      </c>
      <c r="B84" s="54"/>
      <c r="C84" s="54"/>
      <c r="D84" s="54"/>
      <c r="E84" s="54"/>
      <c r="F84" s="54"/>
      <c r="G84" s="94" t="s">
        <v>91</v>
      </c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6"/>
      <c r="Z84" s="82" t="s">
        <v>75</v>
      </c>
      <c r="AA84" s="82"/>
      <c r="AB84" s="82"/>
      <c r="AC84" s="82"/>
      <c r="AD84" s="82"/>
      <c r="AE84" s="94" t="s">
        <v>89</v>
      </c>
      <c r="AF84" s="95"/>
      <c r="AG84" s="95"/>
      <c r="AH84" s="95"/>
      <c r="AI84" s="95"/>
      <c r="AJ84" s="95"/>
      <c r="AK84" s="95"/>
      <c r="AL84" s="95"/>
      <c r="AM84" s="95"/>
      <c r="AN84" s="96"/>
      <c r="AO84" s="78">
        <v>0</v>
      </c>
      <c r="AP84" s="78"/>
      <c r="AQ84" s="78"/>
      <c r="AR84" s="78"/>
      <c r="AS84" s="78"/>
      <c r="AT84" s="78"/>
      <c r="AU84" s="78"/>
      <c r="AV84" s="78"/>
      <c r="AW84" s="78">
        <v>8711040</v>
      </c>
      <c r="AX84" s="78"/>
      <c r="AY84" s="78"/>
      <c r="AZ84" s="78"/>
      <c r="BA84" s="78"/>
      <c r="BB84" s="78"/>
      <c r="BC84" s="78"/>
      <c r="BD84" s="78"/>
      <c r="BE84" s="78">
        <f t="shared" si="0"/>
        <v>8711040</v>
      </c>
      <c r="BF84" s="78"/>
      <c r="BG84" s="78"/>
      <c r="BH84" s="78"/>
      <c r="BI84" s="78"/>
      <c r="BJ84" s="78"/>
      <c r="BK84" s="78"/>
      <c r="BL84" s="78"/>
    </row>
    <row r="85" spans="1:64" ht="31.5" customHeight="1" x14ac:dyDescent="0.2">
      <c r="A85" s="54">
        <v>3</v>
      </c>
      <c r="B85" s="54"/>
      <c r="C85" s="54"/>
      <c r="D85" s="54"/>
      <c r="E85" s="54"/>
      <c r="F85" s="54"/>
      <c r="G85" s="94" t="s">
        <v>92</v>
      </c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6"/>
      <c r="Z85" s="82" t="s">
        <v>75</v>
      </c>
      <c r="AA85" s="82"/>
      <c r="AB85" s="82"/>
      <c r="AC85" s="82"/>
      <c r="AD85" s="82"/>
      <c r="AE85" s="94" t="s">
        <v>89</v>
      </c>
      <c r="AF85" s="95"/>
      <c r="AG85" s="95"/>
      <c r="AH85" s="95"/>
      <c r="AI85" s="95"/>
      <c r="AJ85" s="95"/>
      <c r="AK85" s="95"/>
      <c r="AL85" s="95"/>
      <c r="AM85" s="95"/>
      <c r="AN85" s="96"/>
      <c r="AO85" s="78">
        <v>0</v>
      </c>
      <c r="AP85" s="78"/>
      <c r="AQ85" s="78"/>
      <c r="AR85" s="78"/>
      <c r="AS85" s="78"/>
      <c r="AT85" s="78"/>
      <c r="AU85" s="78"/>
      <c r="AV85" s="78"/>
      <c r="AW85" s="119">
        <f>6914392-347772</f>
        <v>6566620</v>
      </c>
      <c r="AX85" s="119"/>
      <c r="AY85" s="119"/>
      <c r="AZ85" s="119"/>
      <c r="BA85" s="119"/>
      <c r="BB85" s="119"/>
      <c r="BC85" s="119"/>
      <c r="BD85" s="119"/>
      <c r="BE85" s="119">
        <f t="shared" si="0"/>
        <v>6566620</v>
      </c>
      <c r="BF85" s="119"/>
      <c r="BG85" s="119"/>
      <c r="BH85" s="119"/>
      <c r="BI85" s="119"/>
      <c r="BJ85" s="119"/>
      <c r="BK85" s="119"/>
      <c r="BL85" s="119"/>
    </row>
    <row r="86" spans="1:64" ht="39.75" customHeight="1" x14ac:dyDescent="0.2">
      <c r="A86" s="54">
        <v>3</v>
      </c>
      <c r="B86" s="54"/>
      <c r="C86" s="54"/>
      <c r="D86" s="54"/>
      <c r="E86" s="54"/>
      <c r="F86" s="54"/>
      <c r="G86" s="94" t="s">
        <v>93</v>
      </c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6"/>
      <c r="Z86" s="82" t="s">
        <v>75</v>
      </c>
      <c r="AA86" s="82"/>
      <c r="AB86" s="82"/>
      <c r="AC86" s="82"/>
      <c r="AD86" s="82"/>
      <c r="AE86" s="94" t="s">
        <v>89</v>
      </c>
      <c r="AF86" s="95"/>
      <c r="AG86" s="95"/>
      <c r="AH86" s="95"/>
      <c r="AI86" s="95"/>
      <c r="AJ86" s="95"/>
      <c r="AK86" s="95"/>
      <c r="AL86" s="95"/>
      <c r="AM86" s="95"/>
      <c r="AN86" s="96"/>
      <c r="AO86" s="78">
        <v>0</v>
      </c>
      <c r="AP86" s="78"/>
      <c r="AQ86" s="78"/>
      <c r="AR86" s="78"/>
      <c r="AS86" s="78"/>
      <c r="AT86" s="78"/>
      <c r="AU86" s="78"/>
      <c r="AV86" s="78"/>
      <c r="AW86" s="78">
        <v>11408112</v>
      </c>
      <c r="AX86" s="78"/>
      <c r="AY86" s="78"/>
      <c r="AZ86" s="78"/>
      <c r="BA86" s="78"/>
      <c r="BB86" s="78"/>
      <c r="BC86" s="78"/>
      <c r="BD86" s="78"/>
      <c r="BE86" s="78">
        <f t="shared" si="0"/>
        <v>11408112</v>
      </c>
      <c r="BF86" s="78"/>
      <c r="BG86" s="78"/>
      <c r="BH86" s="78"/>
      <c r="BI86" s="78"/>
      <c r="BJ86" s="78"/>
      <c r="BK86" s="78"/>
      <c r="BL86" s="78"/>
    </row>
    <row r="87" spans="1:64" s="4" customFormat="1" ht="25.5" customHeight="1" x14ac:dyDescent="0.2">
      <c r="A87" s="88">
        <v>0</v>
      </c>
      <c r="B87" s="88"/>
      <c r="C87" s="88"/>
      <c r="D87" s="88"/>
      <c r="E87" s="88"/>
      <c r="F87" s="88"/>
      <c r="G87" s="116" t="s">
        <v>94</v>
      </c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8"/>
      <c r="Z87" s="89"/>
      <c r="AA87" s="89"/>
      <c r="AB87" s="89"/>
      <c r="AC87" s="89"/>
      <c r="AD87" s="89"/>
      <c r="AE87" s="116"/>
      <c r="AF87" s="117"/>
      <c r="AG87" s="117"/>
      <c r="AH87" s="117"/>
      <c r="AI87" s="117"/>
      <c r="AJ87" s="117"/>
      <c r="AK87" s="117"/>
      <c r="AL87" s="117"/>
      <c r="AM87" s="117"/>
      <c r="AN87" s="118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64" ht="37.5" customHeight="1" x14ac:dyDescent="0.2">
      <c r="A88" s="54">
        <v>4</v>
      </c>
      <c r="B88" s="54"/>
      <c r="C88" s="54"/>
      <c r="D88" s="54"/>
      <c r="E88" s="54"/>
      <c r="F88" s="54"/>
      <c r="G88" s="94" t="s">
        <v>95</v>
      </c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6"/>
      <c r="Z88" s="82" t="s">
        <v>96</v>
      </c>
      <c r="AA88" s="82"/>
      <c r="AB88" s="82"/>
      <c r="AC88" s="82"/>
      <c r="AD88" s="82"/>
      <c r="AE88" s="94" t="s">
        <v>97</v>
      </c>
      <c r="AF88" s="95"/>
      <c r="AG88" s="95"/>
      <c r="AH88" s="95"/>
      <c r="AI88" s="95"/>
      <c r="AJ88" s="95"/>
      <c r="AK88" s="95"/>
      <c r="AL88" s="95"/>
      <c r="AM88" s="95"/>
      <c r="AN88" s="96"/>
      <c r="AO88" s="78">
        <v>0</v>
      </c>
      <c r="AP88" s="78"/>
      <c r="AQ88" s="78"/>
      <c r="AR88" s="78"/>
      <c r="AS88" s="78"/>
      <c r="AT88" s="78"/>
      <c r="AU88" s="78"/>
      <c r="AV88" s="78"/>
      <c r="AW88" s="93">
        <v>100</v>
      </c>
      <c r="AX88" s="93"/>
      <c r="AY88" s="93"/>
      <c r="AZ88" s="93"/>
      <c r="BA88" s="93"/>
      <c r="BB88" s="93"/>
      <c r="BC88" s="93"/>
      <c r="BD88" s="93"/>
      <c r="BE88" s="93">
        <f t="shared" si="0"/>
        <v>100</v>
      </c>
      <c r="BF88" s="93"/>
      <c r="BG88" s="93"/>
      <c r="BH88" s="93"/>
      <c r="BI88" s="93"/>
      <c r="BJ88" s="93"/>
      <c r="BK88" s="93"/>
      <c r="BL88" s="93"/>
    </row>
    <row r="89" spans="1:64" ht="33" customHeight="1" x14ac:dyDescent="0.2">
      <c r="A89" s="54">
        <v>4</v>
      </c>
      <c r="B89" s="54"/>
      <c r="C89" s="54"/>
      <c r="D89" s="54"/>
      <c r="E89" s="54"/>
      <c r="F89" s="54"/>
      <c r="G89" s="94" t="s">
        <v>98</v>
      </c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6"/>
      <c r="Z89" s="82" t="s">
        <v>96</v>
      </c>
      <c r="AA89" s="82"/>
      <c r="AB89" s="82"/>
      <c r="AC89" s="82"/>
      <c r="AD89" s="82"/>
      <c r="AE89" s="94" t="s">
        <v>97</v>
      </c>
      <c r="AF89" s="95"/>
      <c r="AG89" s="95"/>
      <c r="AH89" s="95"/>
      <c r="AI89" s="95"/>
      <c r="AJ89" s="95"/>
      <c r="AK89" s="95"/>
      <c r="AL89" s="95"/>
      <c r="AM89" s="95"/>
      <c r="AN89" s="96"/>
      <c r="AO89" s="78">
        <v>0</v>
      </c>
      <c r="AP89" s="78"/>
      <c r="AQ89" s="78"/>
      <c r="AR89" s="78"/>
      <c r="AS89" s="78"/>
      <c r="AT89" s="78"/>
      <c r="AU89" s="78"/>
      <c r="AV89" s="78"/>
      <c r="AW89" s="78">
        <v>100</v>
      </c>
      <c r="AX89" s="78"/>
      <c r="AY89" s="78"/>
      <c r="AZ89" s="78"/>
      <c r="BA89" s="78"/>
      <c r="BB89" s="78"/>
      <c r="BC89" s="78"/>
      <c r="BD89" s="78"/>
      <c r="BE89" s="78">
        <f t="shared" si="0"/>
        <v>100</v>
      </c>
      <c r="BF89" s="78"/>
      <c r="BG89" s="78"/>
      <c r="BH89" s="78"/>
      <c r="BI89" s="78"/>
      <c r="BJ89" s="78"/>
      <c r="BK89" s="78"/>
      <c r="BL89" s="78"/>
    </row>
    <row r="90" spans="1:64" ht="24.75" customHeight="1" x14ac:dyDescent="0.2">
      <c r="A90" s="54">
        <v>4</v>
      </c>
      <c r="B90" s="54"/>
      <c r="C90" s="54"/>
      <c r="D90" s="54"/>
      <c r="E90" s="54"/>
      <c r="F90" s="54"/>
      <c r="G90" s="94" t="s">
        <v>99</v>
      </c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6"/>
      <c r="Z90" s="82" t="s">
        <v>96</v>
      </c>
      <c r="AA90" s="82"/>
      <c r="AB90" s="82"/>
      <c r="AC90" s="82"/>
      <c r="AD90" s="82"/>
      <c r="AE90" s="94" t="s">
        <v>89</v>
      </c>
      <c r="AF90" s="95"/>
      <c r="AG90" s="95"/>
      <c r="AH90" s="95"/>
      <c r="AI90" s="95"/>
      <c r="AJ90" s="95"/>
      <c r="AK90" s="95"/>
      <c r="AL90" s="95"/>
      <c r="AM90" s="95"/>
      <c r="AN90" s="96"/>
      <c r="AO90" s="78">
        <v>0</v>
      </c>
      <c r="AP90" s="78"/>
      <c r="AQ90" s="78"/>
      <c r="AR90" s="78"/>
      <c r="AS90" s="78"/>
      <c r="AT90" s="78"/>
      <c r="AU90" s="78"/>
      <c r="AV90" s="78"/>
      <c r="AW90" s="78">
        <v>4.8</v>
      </c>
      <c r="AX90" s="78"/>
      <c r="AY90" s="78"/>
      <c r="AZ90" s="78"/>
      <c r="BA90" s="78"/>
      <c r="BB90" s="78"/>
      <c r="BC90" s="78"/>
      <c r="BD90" s="78"/>
      <c r="BE90" s="78">
        <f t="shared" si="0"/>
        <v>4.8</v>
      </c>
      <c r="BF90" s="78"/>
      <c r="BG90" s="78"/>
      <c r="BH90" s="78"/>
      <c r="BI90" s="78"/>
      <c r="BJ90" s="78"/>
      <c r="BK90" s="78"/>
      <c r="BL90" s="78"/>
    </row>
    <row r="91" spans="1:64" ht="36" customHeight="1" x14ac:dyDescent="0.2">
      <c r="A91" s="54">
        <v>4</v>
      </c>
      <c r="B91" s="54"/>
      <c r="C91" s="54"/>
      <c r="D91" s="54"/>
      <c r="E91" s="54"/>
      <c r="F91" s="54"/>
      <c r="G91" s="94" t="s">
        <v>100</v>
      </c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6"/>
      <c r="Z91" s="82" t="s">
        <v>96</v>
      </c>
      <c r="AA91" s="82"/>
      <c r="AB91" s="82"/>
      <c r="AC91" s="82"/>
      <c r="AD91" s="82"/>
      <c r="AE91" s="94" t="s">
        <v>97</v>
      </c>
      <c r="AF91" s="95"/>
      <c r="AG91" s="95"/>
      <c r="AH91" s="95"/>
      <c r="AI91" s="95"/>
      <c r="AJ91" s="95"/>
      <c r="AK91" s="95"/>
      <c r="AL91" s="95"/>
      <c r="AM91" s="95"/>
      <c r="AN91" s="96"/>
      <c r="AO91" s="78">
        <v>0</v>
      </c>
      <c r="AP91" s="78"/>
      <c r="AQ91" s="78"/>
      <c r="AR91" s="78"/>
      <c r="AS91" s="78"/>
      <c r="AT91" s="78"/>
      <c r="AU91" s="78"/>
      <c r="AV91" s="78"/>
      <c r="AW91" s="78">
        <v>100</v>
      </c>
      <c r="AX91" s="78"/>
      <c r="AY91" s="78"/>
      <c r="AZ91" s="78"/>
      <c r="BA91" s="78"/>
      <c r="BB91" s="78"/>
      <c r="BC91" s="78"/>
      <c r="BD91" s="78"/>
      <c r="BE91" s="78">
        <f t="shared" si="0"/>
        <v>100</v>
      </c>
      <c r="BF91" s="78"/>
      <c r="BG91" s="78"/>
      <c r="BH91" s="78"/>
      <c r="BI91" s="78"/>
      <c r="BJ91" s="78"/>
      <c r="BK91" s="78"/>
      <c r="BL91" s="78"/>
    </row>
    <row r="92" spans="1:64" ht="33.75" customHeight="1" x14ac:dyDescent="0.2">
      <c r="A92" s="54">
        <v>4</v>
      </c>
      <c r="B92" s="54"/>
      <c r="C92" s="54"/>
      <c r="D92" s="54"/>
      <c r="E92" s="54"/>
      <c r="F92" s="54"/>
      <c r="G92" s="94" t="s">
        <v>101</v>
      </c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6"/>
      <c r="Z92" s="82" t="s">
        <v>96</v>
      </c>
      <c r="AA92" s="82"/>
      <c r="AB92" s="82"/>
      <c r="AC92" s="82"/>
      <c r="AD92" s="82"/>
      <c r="AE92" s="94" t="s">
        <v>89</v>
      </c>
      <c r="AF92" s="95"/>
      <c r="AG92" s="95"/>
      <c r="AH92" s="95"/>
      <c r="AI92" s="95"/>
      <c r="AJ92" s="95"/>
      <c r="AK92" s="95"/>
      <c r="AL92" s="95"/>
      <c r="AM92" s="95"/>
      <c r="AN92" s="96"/>
      <c r="AO92" s="78">
        <v>0</v>
      </c>
      <c r="AP92" s="78"/>
      <c r="AQ92" s="78"/>
      <c r="AR92" s="78"/>
      <c r="AS92" s="78"/>
      <c r="AT92" s="78"/>
      <c r="AU92" s="78"/>
      <c r="AV92" s="78"/>
      <c r="AW92" s="78">
        <v>4.9400000000000004</v>
      </c>
      <c r="AX92" s="78"/>
      <c r="AY92" s="78"/>
      <c r="AZ92" s="78"/>
      <c r="BA92" s="78"/>
      <c r="BB92" s="78"/>
      <c r="BC92" s="78"/>
      <c r="BD92" s="78"/>
      <c r="BE92" s="78">
        <f t="shared" si="0"/>
        <v>4.9400000000000004</v>
      </c>
      <c r="BF92" s="78"/>
      <c r="BG92" s="78"/>
      <c r="BH92" s="78"/>
      <c r="BI92" s="78"/>
      <c r="BJ92" s="78"/>
      <c r="BK92" s="78"/>
      <c r="BL92" s="78"/>
    </row>
    <row r="93" spans="1:64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31.5" customHeight="1" x14ac:dyDescent="0.2">
      <c r="A95" s="45" t="s">
        <v>107</v>
      </c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48" t="s">
        <v>109</v>
      </c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</row>
    <row r="96" spans="1:64" x14ac:dyDescent="0.2">
      <c r="W96" s="39" t="s">
        <v>5</v>
      </c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O96" s="39" t="s">
        <v>52</v>
      </c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</row>
    <row r="97" spans="1:59" ht="15.75" customHeight="1" x14ac:dyDescent="0.2">
      <c r="A97" s="87" t="s">
        <v>3</v>
      </c>
      <c r="B97" s="87"/>
      <c r="C97" s="87"/>
      <c r="D97" s="87"/>
      <c r="E97" s="87"/>
      <c r="F97" s="87"/>
    </row>
    <row r="98" spans="1:59" ht="13.15" customHeight="1" x14ac:dyDescent="0.2">
      <c r="A98" s="40" t="s">
        <v>106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</row>
    <row r="99" spans="1:59" x14ac:dyDescent="0.2">
      <c r="A99" s="42" t="s">
        <v>47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31.5" customHeight="1" x14ac:dyDescent="0.2">
      <c r="A101" s="45" t="s">
        <v>108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5"/>
      <c r="AO101" s="48" t="s">
        <v>110</v>
      </c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</row>
    <row r="102" spans="1:59" x14ac:dyDescent="0.2">
      <c r="W102" s="39" t="s">
        <v>5</v>
      </c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O102" s="39" t="s">
        <v>52</v>
      </c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</row>
    <row r="103" spans="1:59" x14ac:dyDescent="0.2">
      <c r="A103" s="43"/>
      <c r="B103" s="44"/>
      <c r="C103" s="44"/>
      <c r="D103" s="44"/>
      <c r="E103" s="44"/>
      <c r="F103" s="44"/>
      <c r="G103" s="44"/>
      <c r="H103" s="44"/>
    </row>
    <row r="104" spans="1:59" x14ac:dyDescent="0.2">
      <c r="A104" s="39" t="s">
        <v>45</v>
      </c>
      <c r="B104" s="39"/>
      <c r="C104" s="39"/>
      <c r="D104" s="39"/>
      <c r="E104" s="39"/>
      <c r="F104" s="39"/>
      <c r="G104" s="39"/>
      <c r="H104" s="39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46</v>
      </c>
    </row>
  </sheetData>
  <mergeCells count="335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D62:AA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9:C49"/>
    <mergeCell ref="A50:C50"/>
    <mergeCell ref="G41:BL41"/>
    <mergeCell ref="A47:C48"/>
    <mergeCell ref="A46:AZ46"/>
    <mergeCell ref="A45:AZ45"/>
    <mergeCell ref="I23:S23"/>
    <mergeCell ref="G40:BL40"/>
    <mergeCell ref="A51:C51"/>
    <mergeCell ref="AK51:AR51"/>
    <mergeCell ref="AS51:AZ51"/>
    <mergeCell ref="A62:C6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W66:BD66"/>
    <mergeCell ref="AO95:BG95"/>
    <mergeCell ref="A97:F97"/>
    <mergeCell ref="A69:F69"/>
    <mergeCell ref="Z69:AD69"/>
    <mergeCell ref="AE69:AN69"/>
    <mergeCell ref="A95:V95"/>
    <mergeCell ref="W95:AM95"/>
    <mergeCell ref="W96:AM96"/>
    <mergeCell ref="BE66:BL66"/>
    <mergeCell ref="AO96:BG96"/>
    <mergeCell ref="AW67:BD67"/>
    <mergeCell ref="BE67:BL67"/>
    <mergeCell ref="BE69:BL69"/>
    <mergeCell ref="AO68:AV68"/>
    <mergeCell ref="AW68:BD68"/>
    <mergeCell ref="BE68:BL68"/>
    <mergeCell ref="AW69:BD69"/>
    <mergeCell ref="AO69:AV69"/>
    <mergeCell ref="BE70:BL70"/>
    <mergeCell ref="A71:F71"/>
    <mergeCell ref="G71:Y71"/>
    <mergeCell ref="Z71:AD71"/>
    <mergeCell ref="AE71:AN7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Z66:AD66"/>
    <mergeCell ref="G66:Y66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35:BL35"/>
    <mergeCell ref="G39:BL39"/>
    <mergeCell ref="AS47:AZ48"/>
    <mergeCell ref="D47:AB48"/>
    <mergeCell ref="D49:AB49"/>
    <mergeCell ref="D50:AB50"/>
    <mergeCell ref="AC49:AJ49"/>
    <mergeCell ref="AC50:AJ50"/>
    <mergeCell ref="AC47:AJ48"/>
    <mergeCell ref="AK49:AR49"/>
    <mergeCell ref="AK50:AR50"/>
    <mergeCell ref="AS50:AZ50"/>
    <mergeCell ref="AS49:AZ49"/>
    <mergeCell ref="A56:BL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25:BL25"/>
    <mergeCell ref="A26:BL26"/>
    <mergeCell ref="A28:BL28"/>
    <mergeCell ref="A31:F31"/>
    <mergeCell ref="G31:BL31"/>
    <mergeCell ref="A29:F29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58:C59"/>
    <mergeCell ref="D60:AA60"/>
    <mergeCell ref="AB60:AI60"/>
    <mergeCell ref="W102:AM102"/>
    <mergeCell ref="A67:F67"/>
    <mergeCell ref="A68:F68"/>
    <mergeCell ref="Z68:AD68"/>
    <mergeCell ref="A65:BL65"/>
    <mergeCell ref="A66:F66"/>
    <mergeCell ref="AE66:AN66"/>
    <mergeCell ref="D58:AA59"/>
    <mergeCell ref="AB58:AI59"/>
    <mergeCell ref="AJ58:AQ59"/>
    <mergeCell ref="AR58:AY59"/>
    <mergeCell ref="AJ61:AQ61"/>
    <mergeCell ref="AR61:AY61"/>
  </mergeCells>
  <phoneticPr fontId="0" type="noConversion"/>
  <conditionalFormatting sqref="G69:L69">
    <cfRule type="cellIs" dxfId="51" priority="53" stopIfTrue="1" operator="equal">
      <formula>$G68</formula>
    </cfRule>
  </conditionalFormatting>
  <conditionalFormatting sqref="D51">
    <cfRule type="cellIs" dxfId="50" priority="54" stopIfTrue="1" operator="equal">
      <formula>$D50</formula>
    </cfRule>
  </conditionalFormatting>
  <conditionalFormatting sqref="A69:F69">
    <cfRule type="cellIs" dxfId="49" priority="55" stopIfTrue="1" operator="equal">
      <formula>0</formula>
    </cfRule>
  </conditionalFormatting>
  <conditionalFormatting sqref="D52">
    <cfRule type="cellIs" dxfId="48" priority="52" stopIfTrue="1" operator="equal">
      <formula>$D51</formula>
    </cfRule>
  </conditionalFormatting>
  <conditionalFormatting sqref="D53">
    <cfRule type="cellIs" dxfId="47" priority="51" stopIfTrue="1" operator="equal">
      <formula>$D52</formula>
    </cfRule>
  </conditionalFormatting>
  <conditionalFormatting sqref="D54">
    <cfRule type="cellIs" dxfId="46" priority="50" stopIfTrue="1" operator="equal">
      <formula>$D53</formula>
    </cfRule>
  </conditionalFormatting>
  <conditionalFormatting sqref="G70">
    <cfRule type="cellIs" dxfId="45" priority="47" stopIfTrue="1" operator="equal">
      <formula>$G69</formula>
    </cfRule>
  </conditionalFormatting>
  <conditionalFormatting sqref="A70:F70">
    <cfRule type="cellIs" dxfId="44" priority="48" stopIfTrue="1" operator="equal">
      <formula>0</formula>
    </cfRule>
  </conditionalFormatting>
  <conditionalFormatting sqref="G71">
    <cfRule type="cellIs" dxfId="43" priority="45" stopIfTrue="1" operator="equal">
      <formula>$G70</formula>
    </cfRule>
  </conditionalFormatting>
  <conditionalFormatting sqref="A71:F71">
    <cfRule type="cellIs" dxfId="42" priority="46" stopIfTrue="1" operator="equal">
      <formula>0</formula>
    </cfRule>
  </conditionalFormatting>
  <conditionalFormatting sqref="G72">
    <cfRule type="cellIs" dxfId="41" priority="43" stopIfTrue="1" operator="equal">
      <formula>$G71</formula>
    </cfRule>
  </conditionalFormatting>
  <conditionalFormatting sqref="A72:F72">
    <cfRule type="cellIs" dxfId="40" priority="44" stopIfTrue="1" operator="equal">
      <formula>0</formula>
    </cfRule>
  </conditionalFormatting>
  <conditionalFormatting sqref="G73">
    <cfRule type="cellIs" dxfId="39" priority="41" stopIfTrue="1" operator="equal">
      <formula>$G72</formula>
    </cfRule>
  </conditionalFormatting>
  <conditionalFormatting sqref="A73:F73">
    <cfRule type="cellIs" dxfId="38" priority="42" stopIfTrue="1" operator="equal">
      <formula>0</formula>
    </cfRule>
  </conditionalFormatting>
  <conditionalFormatting sqref="G74">
    <cfRule type="cellIs" dxfId="37" priority="39" stopIfTrue="1" operator="equal">
      <formula>$G73</formula>
    </cfRule>
  </conditionalFormatting>
  <conditionalFormatting sqref="A74:F74">
    <cfRule type="cellIs" dxfId="36" priority="40" stopIfTrue="1" operator="equal">
      <formula>0</formula>
    </cfRule>
  </conditionalFormatting>
  <conditionalFormatting sqref="G75">
    <cfRule type="cellIs" dxfId="35" priority="37" stopIfTrue="1" operator="equal">
      <formula>$G74</formula>
    </cfRule>
  </conditionalFormatting>
  <conditionalFormatting sqref="A75:F75">
    <cfRule type="cellIs" dxfId="34" priority="38" stopIfTrue="1" operator="equal">
      <formula>0</formula>
    </cfRule>
  </conditionalFormatting>
  <conditionalFormatting sqref="G76">
    <cfRule type="cellIs" dxfId="33" priority="35" stopIfTrue="1" operator="equal">
      <formula>$G75</formula>
    </cfRule>
  </conditionalFormatting>
  <conditionalFormatting sqref="A76:F76">
    <cfRule type="cellIs" dxfId="32" priority="36" stopIfTrue="1" operator="equal">
      <formula>0</formula>
    </cfRule>
  </conditionalFormatting>
  <conditionalFormatting sqref="G77">
    <cfRule type="cellIs" dxfId="31" priority="33" stopIfTrue="1" operator="equal">
      <formula>$G76</formula>
    </cfRule>
  </conditionalFormatting>
  <conditionalFormatting sqref="A77:F77">
    <cfRule type="cellIs" dxfId="30" priority="34" stopIfTrue="1" operator="equal">
      <formula>0</formula>
    </cfRule>
  </conditionalFormatting>
  <conditionalFormatting sqref="G78">
    <cfRule type="cellIs" dxfId="29" priority="31" stopIfTrue="1" operator="equal">
      <formula>$G77</formula>
    </cfRule>
  </conditionalFormatting>
  <conditionalFormatting sqref="A78:F78">
    <cfRule type="cellIs" dxfId="28" priority="32" stopIfTrue="1" operator="equal">
      <formula>0</formula>
    </cfRule>
  </conditionalFormatting>
  <conditionalFormatting sqref="G79">
    <cfRule type="cellIs" dxfId="27" priority="29" stopIfTrue="1" operator="equal">
      <formula>$G78</formula>
    </cfRule>
  </conditionalFormatting>
  <conditionalFormatting sqref="A79:F79">
    <cfRule type="cellIs" dxfId="26" priority="30" stopIfTrue="1" operator="equal">
      <formula>0</formula>
    </cfRule>
  </conditionalFormatting>
  <conditionalFormatting sqref="G80">
    <cfRule type="cellIs" dxfId="25" priority="27" stopIfTrue="1" operator="equal">
      <formula>$G79</formula>
    </cfRule>
  </conditionalFormatting>
  <conditionalFormatting sqref="A80:F80">
    <cfRule type="cellIs" dxfId="24" priority="28" stopIfTrue="1" operator="equal">
      <formula>0</formula>
    </cfRule>
  </conditionalFormatting>
  <conditionalFormatting sqref="G81">
    <cfRule type="cellIs" dxfId="23" priority="25" stopIfTrue="1" operator="equal">
      <formula>$G80</formula>
    </cfRule>
  </conditionalFormatting>
  <conditionalFormatting sqref="A81:F81">
    <cfRule type="cellIs" dxfId="22" priority="26" stopIfTrue="1" operator="equal">
      <formula>0</formula>
    </cfRule>
  </conditionalFormatting>
  <conditionalFormatting sqref="G82">
    <cfRule type="cellIs" dxfId="21" priority="23" stopIfTrue="1" operator="equal">
      <formula>$G81</formula>
    </cfRule>
  </conditionalFormatting>
  <conditionalFormatting sqref="A82:F82">
    <cfRule type="cellIs" dxfId="20" priority="24" stopIfTrue="1" operator="equal">
      <formula>0</formula>
    </cfRule>
  </conditionalFormatting>
  <conditionalFormatting sqref="G83">
    <cfRule type="cellIs" dxfId="19" priority="21" stopIfTrue="1" operator="equal">
      <formula>$G82</formula>
    </cfRule>
  </conditionalFormatting>
  <conditionalFormatting sqref="A83:F83">
    <cfRule type="cellIs" dxfId="18" priority="22" stopIfTrue="1" operator="equal">
      <formula>0</formula>
    </cfRule>
  </conditionalFormatting>
  <conditionalFormatting sqref="G84">
    <cfRule type="cellIs" dxfId="17" priority="19" stopIfTrue="1" operator="equal">
      <formula>$G83</formula>
    </cfRule>
  </conditionalFormatting>
  <conditionalFormatting sqref="A84:F84">
    <cfRule type="cellIs" dxfId="16" priority="20" stopIfTrue="1" operator="equal">
      <formula>0</formula>
    </cfRule>
  </conditionalFormatting>
  <conditionalFormatting sqref="G85">
    <cfRule type="cellIs" dxfId="15" priority="17" stopIfTrue="1" operator="equal">
      <formula>$G84</formula>
    </cfRule>
  </conditionalFormatting>
  <conditionalFormatting sqref="A85:F85">
    <cfRule type="cellIs" dxfId="14" priority="18" stopIfTrue="1" operator="equal">
      <formula>0</formula>
    </cfRule>
  </conditionalFormatting>
  <conditionalFormatting sqref="G86">
    <cfRule type="cellIs" dxfId="13" priority="15" stopIfTrue="1" operator="equal">
      <formula>$G85</formula>
    </cfRule>
  </conditionalFormatting>
  <conditionalFormatting sqref="A86:F86">
    <cfRule type="cellIs" dxfId="12" priority="16" stopIfTrue="1" operator="equal">
      <formula>0</formula>
    </cfRule>
  </conditionalFormatting>
  <conditionalFormatting sqref="G87">
    <cfRule type="cellIs" dxfId="11" priority="13" stopIfTrue="1" operator="equal">
      <formula>$G86</formula>
    </cfRule>
  </conditionalFormatting>
  <conditionalFormatting sqref="A87:F87">
    <cfRule type="cellIs" dxfId="10" priority="14" stopIfTrue="1" operator="equal">
      <formula>0</formula>
    </cfRule>
  </conditionalFormatting>
  <conditionalFormatting sqref="G88">
    <cfRule type="cellIs" dxfId="9" priority="11" stopIfTrue="1" operator="equal">
      <formula>$G87</formula>
    </cfRule>
  </conditionalFormatting>
  <conditionalFormatting sqref="A88:F88">
    <cfRule type="cellIs" dxfId="8" priority="12" stopIfTrue="1" operator="equal">
      <formula>0</formula>
    </cfRule>
  </conditionalFormatting>
  <conditionalFormatting sqref="G89">
    <cfRule type="cellIs" dxfId="7" priority="9" stopIfTrue="1" operator="equal">
      <formula>$G88</formula>
    </cfRule>
  </conditionalFormatting>
  <conditionalFormatting sqref="A89:F89">
    <cfRule type="cellIs" dxfId="6" priority="10" stopIfTrue="1" operator="equal">
      <formula>0</formula>
    </cfRule>
  </conditionalFormatting>
  <conditionalFormatting sqref="G90">
    <cfRule type="cellIs" dxfId="5" priority="7" stopIfTrue="1" operator="equal">
      <formula>$G89</formula>
    </cfRule>
  </conditionalFormatting>
  <conditionalFormatting sqref="A90:F90">
    <cfRule type="cellIs" dxfId="4" priority="8" stopIfTrue="1" operator="equal">
      <formula>0</formula>
    </cfRule>
  </conditionalFormatting>
  <conditionalFormatting sqref="G91">
    <cfRule type="cellIs" dxfId="3" priority="5" stopIfTrue="1" operator="equal">
      <formula>$G90</formula>
    </cfRule>
  </conditionalFormatting>
  <conditionalFormatting sqref="A91:F91">
    <cfRule type="cellIs" dxfId="2" priority="6" stopIfTrue="1" operator="equal">
      <formula>0</formula>
    </cfRule>
  </conditionalFormatting>
  <conditionalFormatting sqref="G92">
    <cfRule type="cellIs" dxfId="1" priority="3" stopIfTrue="1" operator="equal">
      <formula>$G91</formula>
    </cfRule>
  </conditionalFormatting>
  <conditionalFormatting sqref="A92:F9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КПК1517310</vt:lpstr>
      <vt:lpstr>КПК1517310!Область_печати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</cp:lastModifiedBy>
  <cp:lastPrinted>2021-05-26T12:07:21Z</cp:lastPrinted>
  <dcterms:created xsi:type="dcterms:W3CDTF">2016-08-15T09:54:21Z</dcterms:created>
  <dcterms:modified xsi:type="dcterms:W3CDTF">2021-05-26T12:07:25Z</dcterms:modified>
</cp:coreProperties>
</file>